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CilkPlus" sheetId="1" state="visible" r:id="rId2"/>
  </sheets>
  <calcPr iterateCount="100" refMode="A1" iterate="false" iterateDelta="0.0001"/>
</workbook>
</file>

<file path=xl/sharedStrings.xml><?xml version="1.0" encoding="utf-8"?>
<sst xmlns="http://schemas.openxmlformats.org/spreadsheetml/2006/main" count="287" uniqueCount="39">
  <si>
    <t>Program</t>
  </si>
  <si>
    <t>Problem Size</t>
  </si>
  <si>
    <t>Average Execution Time (seconds)</t>
  </si>
  <si>
    <t>Sequential</t>
  </si>
  <si>
    <t>Cilk Program</t>
  </si>
  <si>
    <t>Cilk + Pipeline</t>
  </si>
  <si>
    <t>Cilk + Seq</t>
  </si>
  <si>
    <t>Cilk + Seq + pipeline</t>
  </si>
  <si>
    <t>1 thread</t>
  </si>
  <si>
    <t>2 thread</t>
  </si>
  <si>
    <t>4 thread</t>
  </si>
  <si>
    <t>8 thread</t>
  </si>
  <si>
    <t>MergeSort</t>
  </si>
  <si>
    <t>Absolute Speedup</t>
  </si>
  <si>
    <t>Relative Speedup</t>
  </si>
  <si>
    <t>Execution Time (nano second)</t>
  </si>
  <si>
    <t>TestCase</t>
  </si>
  <si>
    <t>Parameter</t>
  </si>
  <si>
    <t>ProgramType</t>
  </si>
  <si>
    <t>Thread</t>
  </si>
  <si>
    <t>1st</t>
  </si>
  <si>
    <t>2nd</t>
  </si>
  <si>
    <t>3rd</t>
  </si>
  <si>
    <t>4th</t>
  </si>
  <si>
    <t>5th</t>
  </si>
  <si>
    <t>6th</t>
  </si>
  <si>
    <t>7th</t>
  </si>
  <si>
    <t>8th</t>
  </si>
  <si>
    <t>9th</t>
  </si>
  <si>
    <t>10th</t>
  </si>
  <si>
    <t>Average (seconds)</t>
  </si>
  <si>
    <t>STDEV</t>
  </si>
  <si>
    <t>Percentage</t>
  </si>
  <si>
    <t>mergesort</t>
  </si>
  <si>
    <t>seq</t>
  </si>
  <si>
    <t>cilk</t>
  </si>
  <si>
    <t>cilkpipeline</t>
  </si>
  <si>
    <t>seqcilk</t>
  </si>
  <si>
    <t>seqcilkpipeline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</si>
</sst>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"/>
    <numFmt numFmtId="166" formatCode="0.000"/>
    <numFmt numFmtId="167" formatCode="0.00"/>
    <numFmt numFmtId="168" formatCode="0.00%"/>
    <numFmt numFmtId="169" formatCode="0.00000000000"/>
  </numFmts>
  <fonts count="8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8"/>
      <name val="Cambria"/>
      <family val="1"/>
      <charset val="1"/>
    </font>
    <font>
      <b val="true"/>
      <sz val="11"/>
      <name val="Cambria"/>
      <family val="1"/>
      <charset val="1"/>
    </font>
    <font>
      <sz val="11"/>
      <name val="Cambria"/>
      <family val="1"/>
      <charset val="1"/>
    </font>
    <font>
      <b val="true"/>
      <sz val="9"/>
      <name val="Cambria"/>
      <family val="1"/>
      <charset val="1"/>
    </font>
  </fonts>
  <fills count="2">
    <fill>
      <patternFill patternType="none"/>
    </fill>
    <fill>
      <patternFill patternType="gray125"/>
    </fill>
  </fills>
  <borders count="1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6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6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8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dxfs count="2">
    <dxf>
      <font>
        <sz val="10"/>
        <color rgb="FF000000"/>
        <name val="Arial"/>
        <family val="2"/>
        <charset val="1"/>
      </font>
      <fill>
        <patternFill>
          <bgColor rgb="FFF4C7C3"/>
        </patternFill>
      </fill>
      <border diagonalUp="false" diagonalDown="false">
        <left/>
        <right/>
        <top/>
        <bottom/>
        <diagonal/>
      </border>
    </dxf>
    <dxf>
      <font>
        <sz val="10"/>
        <color rgb="FF000000"/>
        <name val="Arial"/>
        <family val="2"/>
        <charset val="1"/>
      </font>
      <fill>
        <patternFill>
          <bgColor rgb="FFB7E1CD"/>
        </patternFill>
      </fill>
      <border diagonalUp="false" diagonalDown="false">
        <left/>
        <right/>
        <top/>
        <bottom/>
        <diagonal/>
      </border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B7E1CD"/>
      <rgbColor rgb="FFFFFF99"/>
      <rgbColor rgb="FF99CCFF"/>
      <rgbColor rgb="FFFF99CC"/>
      <rgbColor rgb="FFCC99FF"/>
      <rgbColor rgb="FFF4C7C3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N133"/>
  <sheetViews>
    <sheetView windowProtection="tru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31" topLeftCell="A32" activePane="bottomLeft" state="frozen"/>
      <selection pane="topLeft" activeCell="A1" activeCellId="0" sqref="A1"/>
      <selection pane="bottomLeft" activeCell="B33" activeCellId="0" sqref="B33"/>
    </sheetView>
  </sheetViews>
  <sheetFormatPr defaultRowHeight="15.75"/>
  <cols>
    <col collapsed="false" hidden="false" max="1025" min="1" style="0" width="14.4285714285714"/>
  </cols>
  <sheetData>
    <row r="1" customFormat="false" ht="15.75" hidden="false" customHeight="false" outlineLevel="0" collapsed="false">
      <c r="A1" s="1" t="s">
        <v>0</v>
      </c>
      <c r="B1" s="2" t="s">
        <v>1</v>
      </c>
      <c r="C1" s="3" t="s">
        <v>2</v>
      </c>
      <c r="D1" s="3"/>
      <c r="E1" s="3"/>
      <c r="F1" s="3"/>
      <c r="G1" s="3"/>
      <c r="H1" s="3"/>
      <c r="I1" s="3"/>
      <c r="J1" s="3"/>
      <c r="K1" s="3"/>
      <c r="L1" s="4"/>
      <c r="M1" s="4"/>
      <c r="N1" s="4"/>
      <c r="O1" s="4"/>
      <c r="P1" s="4"/>
      <c r="Q1" s="4"/>
      <c r="R1" s="4"/>
      <c r="S1" s="4"/>
      <c r="X1" s="5"/>
      <c r="Y1" s="5"/>
      <c r="Z1" s="5"/>
      <c r="AA1" s="5"/>
      <c r="AC1" s="5"/>
      <c r="AK1" s="5"/>
    </row>
    <row r="2" customFormat="false" ht="15.75" hidden="false" customHeight="true" outlineLevel="0" collapsed="false">
      <c r="A2" s="1"/>
      <c r="B2" s="1"/>
      <c r="C2" s="6" t="s">
        <v>3</v>
      </c>
      <c r="D2" s="7" t="s">
        <v>4</v>
      </c>
      <c r="E2" s="7"/>
      <c r="F2" s="7"/>
      <c r="G2" s="7"/>
      <c r="H2" s="6" t="s">
        <v>5</v>
      </c>
      <c r="I2" s="6"/>
      <c r="J2" s="6"/>
      <c r="K2" s="6"/>
      <c r="L2" s="6" t="s">
        <v>6</v>
      </c>
      <c r="M2" s="6"/>
      <c r="N2" s="6"/>
      <c r="O2" s="6"/>
      <c r="P2" s="6" t="s">
        <v>7</v>
      </c>
      <c r="Q2" s="6"/>
      <c r="R2" s="6"/>
      <c r="S2" s="6"/>
      <c r="X2" s="8"/>
      <c r="Y2" s="5"/>
      <c r="Z2" s="5"/>
      <c r="AA2" s="5"/>
      <c r="AB2" s="5"/>
      <c r="AC2" s="5"/>
      <c r="AD2" s="5"/>
      <c r="AE2" s="5"/>
      <c r="AG2" s="5"/>
      <c r="AH2" s="5"/>
      <c r="AI2" s="5"/>
      <c r="AK2" s="5"/>
      <c r="AL2" s="5"/>
      <c r="AM2" s="5"/>
      <c r="AN2" s="5"/>
    </row>
    <row r="3" customFormat="false" ht="15.75" hidden="false" customHeight="false" outlineLevel="0" collapsed="false">
      <c r="A3" s="1"/>
      <c r="B3" s="1"/>
      <c r="C3" s="1"/>
      <c r="D3" s="9" t="s">
        <v>8</v>
      </c>
      <c r="E3" s="10" t="s">
        <v>9</v>
      </c>
      <c r="F3" s="10" t="s">
        <v>10</v>
      </c>
      <c r="G3" s="10" t="s">
        <v>11</v>
      </c>
      <c r="H3" s="9" t="s">
        <v>8</v>
      </c>
      <c r="I3" s="10" t="s">
        <v>9</v>
      </c>
      <c r="J3" s="10" t="s">
        <v>10</v>
      </c>
      <c r="K3" s="10" t="s">
        <v>11</v>
      </c>
      <c r="L3" s="9" t="s">
        <v>8</v>
      </c>
      <c r="M3" s="10" t="s">
        <v>9</v>
      </c>
      <c r="N3" s="10" t="s">
        <v>10</v>
      </c>
      <c r="O3" s="10" t="s">
        <v>11</v>
      </c>
      <c r="P3" s="9" t="s">
        <v>8</v>
      </c>
      <c r="Q3" s="10" t="s">
        <v>9</v>
      </c>
      <c r="R3" s="10" t="s">
        <v>10</v>
      </c>
      <c r="S3" s="11" t="s">
        <v>11</v>
      </c>
      <c r="W3" s="8"/>
      <c r="X3" s="12"/>
      <c r="Y3" s="12"/>
      <c r="Z3" s="13"/>
      <c r="AA3" s="12"/>
      <c r="AB3" s="12"/>
      <c r="AC3" s="13"/>
      <c r="AD3" s="12"/>
    </row>
    <row r="4" customFormat="false" ht="15.75" hidden="false" customHeight="false" outlineLevel="0" collapsed="false">
      <c r="A4" s="5" t="s">
        <v>12</v>
      </c>
      <c r="B4" s="8" t="n">
        <v>1000</v>
      </c>
      <c r="C4" s="14" t="n">
        <f aca="false">TRANSPOSE(O32:O48)</f>
        <v>0.0184875127</v>
      </c>
      <c r="D4" s="15" t="n">
        <f aca="false">C4</f>
        <v>0.0084709137</v>
      </c>
      <c r="E4" s="16" t="n">
        <f aca="false">C4</f>
        <v>0.0212453189</v>
      </c>
      <c r="F4" s="16" t="n">
        <f aca="false">C4</f>
        <v>0.0207101098</v>
      </c>
      <c r="G4" s="17" t="n">
        <f aca="false">C4</f>
        <v>0.0302902577</v>
      </c>
      <c r="H4" s="12" t="n">
        <f aca="false">C4</f>
        <v>0.0117268805</v>
      </c>
      <c r="I4" s="12" t="n">
        <f aca="false">C4</f>
        <v>0.0144233906</v>
      </c>
      <c r="J4" s="12" t="n">
        <f aca="false">C4</f>
        <v>0.0159418625</v>
      </c>
      <c r="K4" s="12" t="n">
        <f aca="false">C4</f>
        <v>0.0115335897</v>
      </c>
      <c r="L4" s="15" t="n">
        <f aca="false">C4</f>
        <v>0.0125123031</v>
      </c>
      <c r="M4" s="16" t="n">
        <f aca="false">C4</f>
        <v>0.01686254</v>
      </c>
      <c r="N4" s="16" t="n">
        <f aca="false">C4</f>
        <v>0.0164040186</v>
      </c>
      <c r="O4" s="16" t="n">
        <f aca="false">C4</f>
        <v>0.0377098282</v>
      </c>
      <c r="P4" s="15" t="n">
        <f aca="false">C4</f>
        <v>0.0093707036</v>
      </c>
      <c r="Q4" s="16" t="n">
        <f aca="false">C4</f>
        <v>0.0091230772</v>
      </c>
      <c r="R4" s="16" t="n">
        <f aca="false">C4</f>
        <v>0.0296574291</v>
      </c>
      <c r="S4" s="17" t="n">
        <f aca="false">C4</f>
        <v>0.0186412462</v>
      </c>
      <c r="W4" s="8"/>
      <c r="X4" s="12"/>
      <c r="Y4" s="12"/>
      <c r="Z4" s="12"/>
      <c r="AA4" s="12"/>
      <c r="AB4" s="12"/>
      <c r="AC4" s="12"/>
      <c r="AD4" s="12"/>
    </row>
    <row r="5" customFormat="false" ht="15.75" hidden="false" customHeight="false" outlineLevel="0" collapsed="false">
      <c r="B5" s="8" t="n">
        <v>10000</v>
      </c>
      <c r="C5" s="14" t="n">
        <f aca="false">TRANSPOSE(O49:O65)</f>
        <v>0.0094647499</v>
      </c>
      <c r="D5" s="14" t="n">
        <f aca="false">C5</f>
        <v>0.0190276004</v>
      </c>
      <c r="E5" s="12" t="n">
        <f aca="false">C5</f>
        <v>0.0121721443</v>
      </c>
      <c r="F5" s="12" t="n">
        <f aca="false">C5</f>
        <v>0.0372539491</v>
      </c>
      <c r="G5" s="18" t="n">
        <f aca="false">C5</f>
        <v>0.0323139987</v>
      </c>
      <c r="H5" s="12" t="n">
        <f aca="false">C5</f>
        <v>0.0102726317</v>
      </c>
      <c r="I5" s="12" t="n">
        <f aca="false">C5</f>
        <v>0.0119137022</v>
      </c>
      <c r="J5" s="12" t="n">
        <f aca="false">C5</f>
        <v>0.0205646098</v>
      </c>
      <c r="K5" s="18" t="n">
        <f aca="false">C5</f>
        <v>0.0224542127</v>
      </c>
      <c r="L5" s="14" t="n">
        <f aca="false">C5</f>
        <v>0.0097490967</v>
      </c>
      <c r="M5" s="12" t="n">
        <f aca="false">C5</f>
        <v>0.0125511903</v>
      </c>
      <c r="N5" s="12" t="n">
        <f aca="false">C5</f>
        <v>0.0113373137</v>
      </c>
      <c r="O5" s="12" t="n">
        <f aca="false">C5</f>
        <v>0.0267641512</v>
      </c>
      <c r="P5" s="14" t="n">
        <f aca="false">C5</f>
        <v>0.0591386268</v>
      </c>
      <c r="Q5" s="12" t="n">
        <f aca="false">C5</f>
        <v>0.0355465803</v>
      </c>
      <c r="R5" s="12" t="n">
        <f aca="false">C5</f>
        <v>0.0257389679</v>
      </c>
      <c r="S5" s="18" t="n">
        <f aca="false">C5</f>
        <v>0.0126605394</v>
      </c>
      <c r="W5" s="8"/>
      <c r="X5" s="12"/>
      <c r="Y5" s="12"/>
      <c r="Z5" s="12"/>
      <c r="AA5" s="12"/>
      <c r="AB5" s="12"/>
      <c r="AC5" s="12"/>
      <c r="AD5" s="12"/>
    </row>
    <row r="6" customFormat="false" ht="15.75" hidden="false" customHeight="false" outlineLevel="0" collapsed="false">
      <c r="B6" s="8" t="n">
        <v>100000</v>
      </c>
      <c r="C6" s="14" t="n">
        <f aca="false">TRANSPOSE(O66:O82)</f>
        <v>0.019538119</v>
      </c>
      <c r="D6" s="14" t="n">
        <f aca="false">C6</f>
        <v>0.0326207747</v>
      </c>
      <c r="E6" s="12" t="n">
        <f aca="false">C6</f>
        <v>0.0217040345</v>
      </c>
      <c r="F6" s="12" t="n">
        <f aca="false">C6</f>
        <v>0.0268015989</v>
      </c>
      <c r="G6" s="18" t="n">
        <f aca="false">C6</f>
        <v>0.0220907215</v>
      </c>
      <c r="H6" s="12" t="n">
        <f aca="false">C6</f>
        <v>0.0305261756</v>
      </c>
      <c r="I6" s="12" t="n">
        <f aca="false">C6</f>
        <v>0.0314676791</v>
      </c>
      <c r="J6" s="12" t="n">
        <f aca="false">C6</f>
        <v>0.0185797453</v>
      </c>
      <c r="K6" s="18" t="n">
        <f aca="false">C6</f>
        <v>0.0180834288</v>
      </c>
      <c r="L6" s="14" t="n">
        <f aca="false">C6</f>
        <v>0.036295023</v>
      </c>
      <c r="M6" s="12" t="n">
        <f aca="false">C6</f>
        <v>0.0263845169</v>
      </c>
      <c r="N6" s="12" t="n">
        <f aca="false">C6</f>
        <v>0.0272111756</v>
      </c>
      <c r="O6" s="12" t="n">
        <f aca="false">C6</f>
        <v>0.020751037</v>
      </c>
      <c r="P6" s="14" t="n">
        <f aca="false">C6</f>
        <v>0.0226281866</v>
      </c>
      <c r="Q6" s="12" t="n">
        <f aca="false">C6</f>
        <v>0.0307816742</v>
      </c>
      <c r="R6" s="12" t="n">
        <f aca="false">C6</f>
        <v>0.0184334736</v>
      </c>
      <c r="S6" s="18" t="n">
        <f aca="false">C6</f>
        <v>0.0168007624</v>
      </c>
      <c r="W6" s="8"/>
      <c r="X6" s="12"/>
      <c r="Y6" s="12"/>
      <c r="Z6" s="12"/>
      <c r="AA6" s="12"/>
      <c r="AB6" s="12"/>
      <c r="AC6" s="12"/>
      <c r="AD6" s="12"/>
    </row>
    <row r="7" customFormat="false" ht="15.75" hidden="false" customHeight="false" outlineLevel="0" collapsed="false">
      <c r="B7" s="8" t="n">
        <v>1000000</v>
      </c>
      <c r="C7" s="14" t="n">
        <f aca="false">TRANSPOSE(O83:O99)</f>
        <v>0.137459796</v>
      </c>
      <c r="D7" s="14" t="n">
        <f aca="false">C7</f>
        <v>0.204567217</v>
      </c>
      <c r="E7" s="12" t="n">
        <f aca="false">C7</f>
        <v>0.1441553382</v>
      </c>
      <c r="F7" s="12" t="n">
        <f aca="false">C7</f>
        <v>0.1001740279</v>
      </c>
      <c r="G7" s="18" t="n">
        <f aca="false">C7</f>
        <v>0.1157738017</v>
      </c>
      <c r="H7" s="12" t="n">
        <f aca="false">C7</f>
        <v>0.2081006912</v>
      </c>
      <c r="I7" s="12" t="n">
        <f aca="false">C7</f>
        <v>0.1593577673</v>
      </c>
      <c r="J7" s="12" t="n">
        <f aca="false">C7</f>
        <v>0.0992985336</v>
      </c>
      <c r="K7" s="18" t="n">
        <f aca="false">C7</f>
        <v>0.0893872182</v>
      </c>
      <c r="L7" s="14" t="n">
        <f aca="false">C7</f>
        <v>0.1680208553</v>
      </c>
      <c r="M7" s="12" t="n">
        <f aca="false">C7</f>
        <v>0.1183685761</v>
      </c>
      <c r="N7" s="12" t="n">
        <f aca="false">C7</f>
        <v>0.1054915337</v>
      </c>
      <c r="O7" s="12" t="n">
        <f aca="false">C7</f>
        <v>0.0809504379</v>
      </c>
      <c r="P7" s="14" t="n">
        <f aca="false">C7</f>
        <v>0.2045595521</v>
      </c>
      <c r="Q7" s="12" t="n">
        <f aca="false">C7</f>
        <v>0.1204408552</v>
      </c>
      <c r="R7" s="12" t="n">
        <f aca="false">C7</f>
        <v>0.1116414891</v>
      </c>
      <c r="S7" s="18" t="n">
        <f aca="false">C7</f>
        <v>0.0842332863</v>
      </c>
      <c r="W7" s="8"/>
      <c r="X7" s="12"/>
      <c r="Y7" s="12"/>
      <c r="Z7" s="12"/>
      <c r="AA7" s="12"/>
      <c r="AB7" s="12"/>
      <c r="AC7" s="12"/>
      <c r="AD7" s="12"/>
    </row>
    <row r="8" customFormat="false" ht="15.75" hidden="false" customHeight="false" outlineLevel="0" collapsed="false">
      <c r="B8" s="8" t="n">
        <v>10000000</v>
      </c>
      <c r="C8" s="14" t="n">
        <f aca="false">TRANSPOSE(O100:O116)</f>
        <v>1.4254393652</v>
      </c>
      <c r="D8" s="14" t="n">
        <f aca="false">C8</f>
        <v>2.0541814848</v>
      </c>
      <c r="E8" s="12" t="n">
        <f aca="false">C8</f>
        <v>1.4124466685</v>
      </c>
      <c r="F8" s="12" t="n">
        <f aca="false">C8</f>
        <v>0.8514139962</v>
      </c>
      <c r="G8" s="18" t="n">
        <f aca="false">C8</f>
        <v>0.7170017524</v>
      </c>
      <c r="H8" s="12" t="n">
        <f aca="false">C8</f>
        <v>2.0647353798</v>
      </c>
      <c r="I8" s="12" t="n">
        <f aca="false">C8</f>
        <v>1.4213270875</v>
      </c>
      <c r="J8" s="12" t="n">
        <f aca="false">C8</f>
        <v>0.8789097654</v>
      </c>
      <c r="K8" s="18" t="n">
        <f aca="false">C8</f>
        <v>0.7553860424</v>
      </c>
      <c r="L8" s="14" t="n">
        <f aca="false">C8</f>
        <v>1.5438739975</v>
      </c>
      <c r="M8" s="12" t="n">
        <f aca="false">C8</f>
        <v>1.173707788</v>
      </c>
      <c r="N8" s="12" t="n">
        <f aca="false">C8</f>
        <v>0.7350705194</v>
      </c>
      <c r="O8" s="12" t="n">
        <f aca="false">C8</f>
        <v>0.6035070526</v>
      </c>
      <c r="P8" s="14" t="n">
        <f aca="false">C8</f>
        <v>1.6659576825</v>
      </c>
      <c r="Q8" s="12" t="n">
        <f aca="false">C8</f>
        <v>1.1763867166</v>
      </c>
      <c r="R8" s="12" t="n">
        <f aca="false">C8</f>
        <v>0.781651287</v>
      </c>
      <c r="S8" s="18" t="n">
        <f aca="false">C8</f>
        <v>0.6176512902</v>
      </c>
      <c r="W8" s="8"/>
      <c r="X8" s="12"/>
      <c r="Y8" s="12"/>
      <c r="Z8" s="12"/>
      <c r="AA8" s="12"/>
      <c r="AB8" s="12"/>
      <c r="AC8" s="12"/>
      <c r="AD8" s="12"/>
    </row>
    <row r="9" customFormat="false" ht="15.75" hidden="false" customHeight="false" outlineLevel="0" collapsed="false">
      <c r="B9" s="8" t="n">
        <v>100000000</v>
      </c>
      <c r="C9" s="19" t="n">
        <f aca="false">TRANSPOSE(O117:O133)</f>
        <v>15.0283668828</v>
      </c>
      <c r="D9" s="19" t="n">
        <f aca="false">C9</f>
        <v>20.9736015873</v>
      </c>
      <c r="E9" s="20" t="n">
        <f aca="false">C9</f>
        <v>14.3614135331</v>
      </c>
      <c r="F9" s="20" t="n">
        <f aca="false">C9</f>
        <v>8.8870481759</v>
      </c>
      <c r="G9" s="21" t="n">
        <f aca="false">C9</f>
        <v>7.2850763447</v>
      </c>
      <c r="H9" s="20" t="n">
        <f aca="false">C9</f>
        <v>21.7326545688</v>
      </c>
      <c r="I9" s="20" t="n">
        <f aca="false">C9</f>
        <v>14.6406958455</v>
      </c>
      <c r="J9" s="20" t="n">
        <f aca="false">C9</f>
        <v>9.0235700077</v>
      </c>
      <c r="K9" s="21" t="n">
        <f aca="false">C9</f>
        <v>7.6064905063</v>
      </c>
      <c r="L9" s="19" t="n">
        <f aca="false">C9</f>
        <v>16.522443392</v>
      </c>
      <c r="M9" s="20" t="n">
        <f aca="false">C9</f>
        <v>11.8596009452</v>
      </c>
      <c r="N9" s="20" t="n">
        <f aca="false">C9</f>
        <v>7.7031251715</v>
      </c>
      <c r="O9" s="20" t="n">
        <f aca="false">C9</f>
        <v>6.1550458415</v>
      </c>
      <c r="P9" s="19" t="n">
        <f aca="false">C9</f>
        <v>16.9772345126</v>
      </c>
      <c r="Q9" s="20" t="n">
        <f aca="false">C9</f>
        <v>12.083316509</v>
      </c>
      <c r="R9" s="20" t="n">
        <f aca="false">C9</f>
        <v>7.8502296181</v>
      </c>
      <c r="S9" s="21" t="n">
        <f aca="false">C9</f>
        <v>6.45118755</v>
      </c>
      <c r="X9" s="8"/>
      <c r="Y9" s="22"/>
      <c r="Z9" s="12"/>
      <c r="AA9" s="12"/>
      <c r="AB9" s="12"/>
      <c r="AC9" s="12"/>
      <c r="AD9" s="12"/>
    </row>
    <row r="10" customFormat="false" ht="15.75" hidden="false" customHeight="false" outlineLevel="0" collapsed="false">
      <c r="B10" s="23"/>
      <c r="C10" s="5"/>
      <c r="D10" s="2" t="s">
        <v>13</v>
      </c>
      <c r="E10" s="2"/>
      <c r="F10" s="2"/>
      <c r="G10" s="2"/>
      <c r="H10" s="2" t="s">
        <v>13</v>
      </c>
      <c r="I10" s="2"/>
      <c r="J10" s="2"/>
      <c r="K10" s="2"/>
      <c r="L10" s="2" t="s">
        <v>13</v>
      </c>
      <c r="M10" s="2"/>
      <c r="N10" s="2"/>
      <c r="O10" s="2"/>
      <c r="P10" s="2" t="s">
        <v>13</v>
      </c>
      <c r="Q10" s="2"/>
      <c r="R10" s="2"/>
      <c r="S10" s="2"/>
    </row>
    <row r="11" customFormat="false" ht="15.75" hidden="false" customHeight="false" outlineLevel="0" collapsed="false">
      <c r="B11" s="23"/>
      <c r="D11" s="9" t="s">
        <v>8</v>
      </c>
      <c r="E11" s="10" t="s">
        <v>9</v>
      </c>
      <c r="F11" s="10" t="s">
        <v>10</v>
      </c>
      <c r="G11" s="11" t="s">
        <v>11</v>
      </c>
      <c r="H11" s="9" t="s">
        <v>8</v>
      </c>
      <c r="I11" s="10" t="s">
        <v>9</v>
      </c>
      <c r="J11" s="10" t="s">
        <v>10</v>
      </c>
      <c r="K11" s="11" t="s">
        <v>11</v>
      </c>
      <c r="L11" s="9" t="s">
        <v>8</v>
      </c>
      <c r="M11" s="10" t="s">
        <v>9</v>
      </c>
      <c r="N11" s="10" t="s">
        <v>10</v>
      </c>
      <c r="O11" s="11" t="s">
        <v>11</v>
      </c>
      <c r="P11" s="9" t="s">
        <v>8</v>
      </c>
      <c r="Q11" s="10" t="s">
        <v>9</v>
      </c>
      <c r="R11" s="10" t="s">
        <v>10</v>
      </c>
      <c r="S11" s="11" t="s">
        <v>11</v>
      </c>
      <c r="W11" s="5"/>
      <c r="X11" s="5"/>
      <c r="Y11" s="5"/>
    </row>
    <row r="12" customFormat="false" ht="15.75" hidden="false" customHeight="false" outlineLevel="0" collapsed="false">
      <c r="B12" s="23"/>
      <c r="C12" s="8" t="n">
        <v>1000</v>
      </c>
      <c r="D12" s="24" t="n">
        <f aca="false">$C$4/D4</f>
        <v>2.18246972578649</v>
      </c>
      <c r="E12" s="22" t="n">
        <f aca="false">$C$4/E4</f>
        <v>0.870192289747178</v>
      </c>
      <c r="F12" s="22" t="n">
        <f aca="false">$C$4/F4</f>
        <v>0.892680573813278</v>
      </c>
      <c r="G12" s="25" t="n">
        <f aca="false">$C$4/G4</f>
        <v>0.610345177089728</v>
      </c>
      <c r="H12" s="24" t="n">
        <f aca="false">$C$4/H4</f>
        <v>1.57650729876543</v>
      </c>
      <c r="I12" s="22" t="n">
        <f aca="false">$C$4/I4</f>
        <v>1.28177300419223</v>
      </c>
      <c r="J12" s="22" t="n">
        <f aca="false">$C$4/J4</f>
        <v>1.15968336196602</v>
      </c>
      <c r="K12" s="25" t="n">
        <f aca="false">$C$4/K4</f>
        <v>1.60292789850154</v>
      </c>
      <c r="L12" s="24" t="n">
        <f aca="false">$C$4/L4</f>
        <v>1.47754674357273</v>
      </c>
      <c r="M12" s="22" t="n">
        <f aca="false">$C$4/M4</f>
        <v>1.09636583219373</v>
      </c>
      <c r="N12" s="22" t="n">
        <f aca="false">$C$4/N4</f>
        <v>1.12701120077979</v>
      </c>
      <c r="O12" s="25" t="n">
        <f aca="false">$C$4/O4</f>
        <v>0.490257144687814</v>
      </c>
      <c r="P12" s="24" t="n">
        <f aca="false">$C$4/P4</f>
        <v>1.97290550306169</v>
      </c>
      <c r="Q12" s="22" t="n">
        <f aca="false">$C$4/Q4</f>
        <v>2.02645579936559</v>
      </c>
      <c r="R12" s="22" t="n">
        <f aca="false">$C$4/R4</f>
        <v>0.623368689095172</v>
      </c>
      <c r="S12" s="25" t="n">
        <f aca="false">$C$4/S4</f>
        <v>0.991753045995391</v>
      </c>
      <c r="V12" s="5"/>
      <c r="X12" s="23"/>
    </row>
    <row r="13" customFormat="false" ht="15.75" hidden="false" customHeight="false" outlineLevel="0" collapsed="false">
      <c r="B13" s="23"/>
      <c r="C13" s="8" t="n">
        <v>10000</v>
      </c>
      <c r="D13" s="24" t="n">
        <f aca="false">$C$5/D5</f>
        <v>0.497422149983768</v>
      </c>
      <c r="E13" s="22" t="n">
        <f aca="false">$C$5/E5</f>
        <v>0.777574572460499</v>
      </c>
      <c r="F13" s="22" t="n">
        <f aca="false">$C$5/F5</f>
        <v>0.254060311152355</v>
      </c>
      <c r="G13" s="25" t="n">
        <f aca="false">$C$5/G5</f>
        <v>0.292899371194194</v>
      </c>
      <c r="H13" s="24" t="n">
        <f aca="false">$C$5/H5</f>
        <v>0.921355907269605</v>
      </c>
      <c r="I13" s="22" t="n">
        <f aca="false">$C$5/I5</f>
        <v>0.794442377450059</v>
      </c>
      <c r="J13" s="22" t="n">
        <f aca="false">$C$5/J5</f>
        <v>0.46024456539895</v>
      </c>
      <c r="K13" s="25" t="n">
        <f aca="false">$C$5/K5</f>
        <v>0.42151332698474</v>
      </c>
      <c r="L13" s="24" t="n">
        <f aca="false">$C$5/L5</f>
        <v>0.970833523479155</v>
      </c>
      <c r="M13" s="22" t="n">
        <f aca="false">$C$5/M5</f>
        <v>0.754091817092439</v>
      </c>
      <c r="N13" s="22" t="n">
        <f aca="false">$C$5/N5</f>
        <v>0.834831790885349</v>
      </c>
      <c r="O13" s="25" t="n">
        <f aca="false">$C$5/O5</f>
        <v>0.353635347120592</v>
      </c>
      <c r="P13" s="24" t="n">
        <f aca="false">$C$5/P5</f>
        <v>0.160043450653812</v>
      </c>
      <c r="Q13" s="22" t="n">
        <f aca="false">$C$5/Q5</f>
        <v>0.266263303533589</v>
      </c>
      <c r="R13" s="22" t="n">
        <f aca="false">$C$5/R5</f>
        <v>0.367720645861639</v>
      </c>
      <c r="S13" s="25" t="n">
        <f aca="false">$C$5/S5</f>
        <v>0.747578724805359</v>
      </c>
      <c r="V13" s="5"/>
      <c r="X13" s="12"/>
    </row>
    <row r="14" customFormat="false" ht="15.75" hidden="false" customHeight="false" outlineLevel="0" collapsed="false">
      <c r="B14" s="23"/>
      <c r="C14" s="8" t="n">
        <v>100000</v>
      </c>
      <c r="D14" s="24" t="n">
        <f aca="false">$C$6/D6</f>
        <v>0.598947118199495</v>
      </c>
      <c r="E14" s="22" t="n">
        <f aca="false">$C$6/E6</f>
        <v>0.900206779527557</v>
      </c>
      <c r="F14" s="22" t="n">
        <f aca="false">$C$6/F6</f>
        <v>0.728990799127286</v>
      </c>
      <c r="G14" s="25" t="n">
        <f aca="false">$C$6/G6</f>
        <v>0.884449111361075</v>
      </c>
      <c r="H14" s="24" t="n">
        <f aca="false">$C$6/H6</f>
        <v>0.640044768660769</v>
      </c>
      <c r="I14" s="22" t="n">
        <f aca="false">$C$6/I6</f>
        <v>0.620894821569475</v>
      </c>
      <c r="J14" s="22" t="n">
        <f aca="false">$C$6/J6</f>
        <v>1.0515816382047</v>
      </c>
      <c r="K14" s="25" t="n">
        <f aca="false">$C$6/K6</f>
        <v>1.08044327301468</v>
      </c>
      <c r="L14" s="24" t="n">
        <f aca="false">$C$6/L6</f>
        <v>0.538313999690812</v>
      </c>
      <c r="M14" s="22" t="n">
        <f aca="false">$C$6/M6</f>
        <v>0.740514562917769</v>
      </c>
      <c r="N14" s="22" t="n">
        <f aca="false">$C$6/N6</f>
        <v>0.718018188085927</v>
      </c>
      <c r="O14" s="25" t="n">
        <f aca="false">$C$6/O6</f>
        <v>0.94154904162139</v>
      </c>
      <c r="P14" s="24" t="n">
        <f aca="false">$C$6/P6</f>
        <v>0.863441659969341</v>
      </c>
      <c r="Q14" s="22" t="n">
        <f aca="false">$C$6/Q6</f>
        <v>0.634732174509209</v>
      </c>
      <c r="R14" s="22" t="n">
        <f aca="false">$C$6/R6</f>
        <v>1.05992605756085</v>
      </c>
      <c r="S14" s="25" t="n">
        <f aca="false">$C$6/S6</f>
        <v>1.16293049891593</v>
      </c>
      <c r="V14" s="5"/>
      <c r="X14" s="12"/>
    </row>
    <row r="15" customFormat="false" ht="15.75" hidden="false" customHeight="false" outlineLevel="0" collapsed="false">
      <c r="B15" s="23"/>
      <c r="C15" s="8" t="n">
        <v>1000000</v>
      </c>
      <c r="D15" s="24" t="n">
        <f aca="false">$C$7/D7</f>
        <v>0.671954177291272</v>
      </c>
      <c r="E15" s="22" t="n">
        <f aca="false">$C$7/E7</f>
        <v>0.953553282982066</v>
      </c>
      <c r="F15" s="22" t="n">
        <f aca="false">$C$7/F7</f>
        <v>1.37220993187197</v>
      </c>
      <c r="G15" s="25" t="n">
        <f aca="false">$C$7/G7</f>
        <v>1.18731348527531</v>
      </c>
      <c r="H15" s="24" t="n">
        <f aca="false">$C$7/H7</f>
        <v>0.660544639267397</v>
      </c>
      <c r="I15" s="22" t="n">
        <f aca="false">$C$7/I7</f>
        <v>0.862586106275097</v>
      </c>
      <c r="J15" s="22" t="n">
        <f aca="false">$C$7/J7</f>
        <v>1.38430841842764</v>
      </c>
      <c r="K15" s="25" t="n">
        <f aca="false">$C$7/K7</f>
        <v>1.53780147506593</v>
      </c>
      <c r="L15" s="24" t="n">
        <f aca="false">$C$7/L7</f>
        <v>0.818111512136791</v>
      </c>
      <c r="M15" s="22" t="n">
        <f aca="false">$C$7/M7</f>
        <v>1.16128621741527</v>
      </c>
      <c r="N15" s="22" t="n">
        <f aca="false">$C$7/N7</f>
        <v>1.30304102309207</v>
      </c>
      <c r="O15" s="25" t="n">
        <f aca="false">$C$7/O7</f>
        <v>1.69807353197777</v>
      </c>
      <c r="P15" s="24" t="n">
        <f aca="false">$C$7/P7</f>
        <v>0.671979355590308</v>
      </c>
      <c r="Q15" s="22" t="n">
        <f aca="false">$C$7/Q7</f>
        <v>1.14130537990401</v>
      </c>
      <c r="R15" s="22" t="n">
        <f aca="false">$C$7/R7</f>
        <v>1.23126086106639</v>
      </c>
      <c r="S15" s="25" t="n">
        <f aca="false">$C$7/S7</f>
        <v>1.63189401765036</v>
      </c>
      <c r="V15" s="5"/>
      <c r="X15" s="12"/>
    </row>
    <row r="16" customFormat="false" ht="15.75" hidden="false" customHeight="false" outlineLevel="0" collapsed="false">
      <c r="B16" s="23"/>
      <c r="C16" s="8" t="n">
        <v>10000000</v>
      </c>
      <c r="D16" s="24" t="n">
        <f aca="false">$C$8/D8</f>
        <v>0.693920851564283</v>
      </c>
      <c r="E16" s="22" t="n">
        <f aca="false">$C$8/E8</f>
        <v>1.00919871665937</v>
      </c>
      <c r="F16" s="22" t="n">
        <f aca="false">$C$8/F8</f>
        <v>1.67420241100331</v>
      </c>
      <c r="G16" s="25" t="n">
        <f aca="false">$C$8/G8</f>
        <v>1.98805562249836</v>
      </c>
      <c r="H16" s="24" t="n">
        <f aca="false">$C$8/H8</f>
        <v>0.690373875095837</v>
      </c>
      <c r="I16" s="22" t="n">
        <f aca="false">$C$8/I8</f>
        <v>1.00289326625529</v>
      </c>
      <c r="J16" s="22" t="n">
        <f aca="false">$C$8/J8</f>
        <v>1.62182674640242</v>
      </c>
      <c r="K16" s="25" t="n">
        <f aca="false">$C$8/K8</f>
        <v>1.88703429132887</v>
      </c>
      <c r="L16" s="24" t="n">
        <f aca="false">$C$8/L8</f>
        <v>0.923287371578392</v>
      </c>
      <c r="M16" s="22" t="n">
        <f aca="false">$C$8/M8</f>
        <v>1.21447551066263</v>
      </c>
      <c r="N16" s="22" t="n">
        <f aca="false">$C$8/N8</f>
        <v>1.93918723112922</v>
      </c>
      <c r="O16" s="25" t="n">
        <f aca="false">$C$8/O8</f>
        <v>2.36192660725171</v>
      </c>
      <c r="P16" s="24" t="n">
        <f aca="false">$C$8/P8</f>
        <v>0.855627594970438</v>
      </c>
      <c r="Q16" s="22" t="n">
        <f aca="false">$C$8/Q8</f>
        <v>1.21170984429322</v>
      </c>
      <c r="R16" s="22" t="n">
        <f aca="false">$C$8/R8</f>
        <v>1.82362568693628</v>
      </c>
      <c r="S16" s="25" t="n">
        <f aca="false">$C$8/S8</f>
        <v>2.3078383997845</v>
      </c>
    </row>
    <row r="17" customFormat="false" ht="15.75" hidden="false" customHeight="false" outlineLevel="0" collapsed="false">
      <c r="B17" s="23"/>
      <c r="C17" s="8" t="n">
        <v>100000000</v>
      </c>
      <c r="D17" s="26" t="n">
        <f aca="false">$C$9/D9</f>
        <v>0.716537253759031</v>
      </c>
      <c r="E17" s="27" t="n">
        <f aca="false">$C$9/E9</f>
        <v>1.04644064793224</v>
      </c>
      <c r="F17" s="27" t="n">
        <f aca="false">$C$9/F9</f>
        <v>1.69104145553685</v>
      </c>
      <c r="G17" s="28" t="n">
        <f aca="false">$C$9/G9</f>
        <v>2.06289765154395</v>
      </c>
      <c r="H17" s="26" t="n">
        <f aca="false">$C$9/H9</f>
        <v>0.691510870668102</v>
      </c>
      <c r="I17" s="27" t="n">
        <f aca="false">$C$9/I9</f>
        <v>1.02647900355222</v>
      </c>
      <c r="J17" s="27" t="n">
        <f aca="false">$C$9/J9</f>
        <v>1.66545689455238</v>
      </c>
      <c r="K17" s="28" t="n">
        <f aca="false">$C$9/K9</f>
        <v>1.97572939456809</v>
      </c>
      <c r="L17" s="26" t="n">
        <f aca="false">$C$9/L9</f>
        <v>0.909572907968115</v>
      </c>
      <c r="M17" s="27" t="n">
        <f aca="false">$C$9/M9</f>
        <v>1.26718992926002</v>
      </c>
      <c r="N17" s="27" t="n">
        <f aca="false">$C$9/N9</f>
        <v>1.95094413607634</v>
      </c>
      <c r="O17" s="28" t="n">
        <f aca="false">$C$9/O9</f>
        <v>2.44163362382652</v>
      </c>
      <c r="P17" s="26" t="n">
        <f aca="false">$C$9/P9</f>
        <v>0.885207003039652</v>
      </c>
      <c r="Q17" s="27" t="n">
        <f aca="false">$C$9/Q9</f>
        <v>1.24372864615492</v>
      </c>
      <c r="R17" s="27" t="n">
        <f aca="false">$C$9/R9</f>
        <v>1.91438564397526</v>
      </c>
      <c r="S17" s="28" t="n">
        <f aca="false">$C$9/S9</f>
        <v>2.32955045351301</v>
      </c>
    </row>
    <row r="18" customFormat="false" ht="15.75" hidden="false" customHeight="false" outlineLevel="0" collapsed="false">
      <c r="D18" s="2" t="s">
        <v>14</v>
      </c>
      <c r="E18" s="2"/>
      <c r="F18" s="2"/>
      <c r="G18" s="2"/>
      <c r="H18" s="3" t="s">
        <v>14</v>
      </c>
      <c r="I18" s="3"/>
      <c r="J18" s="3"/>
      <c r="K18" s="3"/>
      <c r="L18" s="3" t="s">
        <v>14</v>
      </c>
      <c r="M18" s="3"/>
      <c r="N18" s="3"/>
      <c r="O18" s="3"/>
      <c r="P18" s="3" t="s">
        <v>14</v>
      </c>
      <c r="Q18" s="3"/>
      <c r="R18" s="3"/>
      <c r="S18" s="3"/>
    </row>
    <row r="19" customFormat="false" ht="15.75" hidden="false" customHeight="false" outlineLevel="0" collapsed="false">
      <c r="D19" s="9" t="s">
        <v>8</v>
      </c>
      <c r="E19" s="10" t="s">
        <v>9</v>
      </c>
      <c r="F19" s="10" t="s">
        <v>10</v>
      </c>
      <c r="G19" s="11" t="s">
        <v>11</v>
      </c>
      <c r="H19" s="9" t="s">
        <v>8</v>
      </c>
      <c r="I19" s="10" t="s">
        <v>9</v>
      </c>
      <c r="J19" s="10" t="s">
        <v>10</v>
      </c>
      <c r="K19" s="11" t="s">
        <v>11</v>
      </c>
      <c r="L19" s="9" t="s">
        <v>8</v>
      </c>
      <c r="M19" s="10" t="s">
        <v>9</v>
      </c>
      <c r="N19" s="10" t="s">
        <v>10</v>
      </c>
      <c r="O19" s="11" t="s">
        <v>11</v>
      </c>
      <c r="P19" s="9" t="s">
        <v>8</v>
      </c>
      <c r="Q19" s="10" t="s">
        <v>9</v>
      </c>
      <c r="R19" s="10" t="s">
        <v>10</v>
      </c>
      <c r="S19" s="11" t="s">
        <v>11</v>
      </c>
    </row>
    <row r="20" customFormat="false" ht="15.75" hidden="false" customHeight="false" outlineLevel="0" collapsed="false">
      <c r="C20" s="8" t="n">
        <v>1000</v>
      </c>
      <c r="D20" s="24" t="n">
        <f aca="false">$D4/D4</f>
        <v>1</v>
      </c>
      <c r="E20" s="22" t="n">
        <f aca="false">$D4/E4</f>
        <v>0.398719065591432</v>
      </c>
      <c r="F20" s="22" t="n">
        <f aca="false">$D4/F4</f>
        <v>0.40902311874754</v>
      </c>
      <c r="G20" s="25" t="n">
        <f aca="false">$D4/G4</f>
        <v>0.279658026811703</v>
      </c>
      <c r="H20" s="24" t="n">
        <f aca="false">$H4/H4</f>
        <v>1</v>
      </c>
      <c r="I20" s="22" t="n">
        <f aca="false">$H4/I4</f>
        <v>0.813046032324743</v>
      </c>
      <c r="J20" s="22" t="n">
        <f aca="false">$H4/J4</f>
        <v>0.735602913398607</v>
      </c>
      <c r="K20" s="25" t="n">
        <f aca="false">$H4/K4</f>
        <v>1.01675894539581</v>
      </c>
      <c r="L20" s="24" t="n">
        <f aca="false">$L4/L4</f>
        <v>1</v>
      </c>
      <c r="M20" s="22" t="n">
        <f aca="false">$L4/M4</f>
        <v>0.742017697215248</v>
      </c>
      <c r="N20" s="22" t="n">
        <f aca="false">$L4/N4</f>
        <v>0.762758407260036</v>
      </c>
      <c r="O20" s="25" t="n">
        <f aca="false">$L4/O4</f>
        <v>0.331804829065755</v>
      </c>
      <c r="P20" s="24" t="n">
        <f aca="false">$P4/P4</f>
        <v>1</v>
      </c>
      <c r="Q20" s="22" t="n">
        <f aca="false">$P4/Q4</f>
        <v>1.02714285920983</v>
      </c>
      <c r="R20" s="22" t="n">
        <f aca="false">$P4/R4</f>
        <v>0.315964798175982</v>
      </c>
      <c r="S20" s="25" t="n">
        <f aca="false">$P4/S4</f>
        <v>0.50268654249092</v>
      </c>
    </row>
    <row r="21" customFormat="false" ht="15.75" hidden="false" customHeight="false" outlineLevel="0" collapsed="false">
      <c r="C21" s="8" t="n">
        <v>10000</v>
      </c>
      <c r="D21" s="24" t="n">
        <f aca="false">$D5/D5</f>
        <v>1</v>
      </c>
      <c r="E21" s="22" t="n">
        <f aca="false">$D5/E5</f>
        <v>1.56320857944479</v>
      </c>
      <c r="F21" s="22" t="n">
        <f aca="false">$D5/F5</f>
        <v>0.510753916287495</v>
      </c>
      <c r="G21" s="25" t="n">
        <f aca="false">$D5/G5</f>
        <v>0.588834596938942</v>
      </c>
      <c r="H21" s="24" t="n">
        <f aca="false">$H5/H5</f>
        <v>1</v>
      </c>
      <c r="I21" s="22" t="n">
        <f aca="false">$H5/I5</f>
        <v>0.862253523510097</v>
      </c>
      <c r="J21" s="22" t="n">
        <f aca="false">$H5/J5</f>
        <v>0.499529619083752</v>
      </c>
      <c r="K21" s="25" t="n">
        <f aca="false">$H5/K5</f>
        <v>0.457492401860075</v>
      </c>
      <c r="L21" s="24" t="n">
        <f aca="false">$L5/L5</f>
        <v>1</v>
      </c>
      <c r="M21" s="22" t="n">
        <f aca="false">$L5/M5</f>
        <v>0.776746783928533</v>
      </c>
      <c r="N21" s="22" t="n">
        <f aca="false">$L5/N5</f>
        <v>0.859912405881474</v>
      </c>
      <c r="O21" s="25" t="n">
        <f aca="false">$L5/O5</f>
        <v>0.364259513673649</v>
      </c>
      <c r="P21" s="24" t="n">
        <f aca="false">$P5/P5</f>
        <v>1</v>
      </c>
      <c r="Q21" s="22" t="n">
        <f aca="false">$P5/Q5</f>
        <v>1.66369384342718</v>
      </c>
      <c r="R21" s="22" t="n">
        <f aca="false">$P5/R5</f>
        <v>2.29763007707858</v>
      </c>
      <c r="S21" s="25" t="n">
        <f aca="false">$P5/S5</f>
        <v>4.67109851575518</v>
      </c>
    </row>
    <row r="22" customFormat="false" ht="15.75" hidden="false" customHeight="false" outlineLevel="0" collapsed="false">
      <c r="C22" s="8" t="n">
        <v>100000</v>
      </c>
      <c r="D22" s="24" t="n">
        <f aca="false">$D6/D6</f>
        <v>1</v>
      </c>
      <c r="E22" s="22" t="n">
        <f aca="false">$D6/E6</f>
        <v>1.50298206999256</v>
      </c>
      <c r="F22" s="22" t="n">
        <f aca="false">$D6/F6</f>
        <v>1.21712047186856</v>
      </c>
      <c r="G22" s="25" t="n">
        <f aca="false">$D6/G6</f>
        <v>1.47667312269543</v>
      </c>
      <c r="H22" s="24" t="n">
        <f aca="false">$H6/H6</f>
        <v>1</v>
      </c>
      <c r="I22" s="22" t="n">
        <f aca="false">$H6/I6</f>
        <v>0.970080300583719</v>
      </c>
      <c r="J22" s="22" t="n">
        <f aca="false">$H6/J6</f>
        <v>1.64298138145091</v>
      </c>
      <c r="K22" s="25" t="n">
        <f aca="false">$H6/K6</f>
        <v>1.68807453152911</v>
      </c>
      <c r="L22" s="24" t="n">
        <f aca="false">$L6/L6</f>
        <v>1</v>
      </c>
      <c r="M22" s="22" t="n">
        <f aca="false">$L6/M6</f>
        <v>1.37561825132375</v>
      </c>
      <c r="N22" s="22" t="n">
        <f aca="false">$L6/N6</f>
        <v>1.33382781889071</v>
      </c>
      <c r="O22" s="25" t="n">
        <f aca="false">$L6/O6</f>
        <v>1.74907032356985</v>
      </c>
      <c r="P22" s="24" t="n">
        <f aca="false">$P6/P6</f>
        <v>1</v>
      </c>
      <c r="Q22" s="22" t="n">
        <f aca="false">$P6/Q6</f>
        <v>0.735118774013923</v>
      </c>
      <c r="R22" s="22" t="n">
        <f aca="false">$P6/R6</f>
        <v>1.22755955231357</v>
      </c>
      <c r="S22" s="25" t="n">
        <f aca="false">$P6/S6</f>
        <v>1.34685474749646</v>
      </c>
    </row>
    <row r="23" customFormat="false" ht="15.75" hidden="false" customHeight="false" outlineLevel="0" collapsed="false">
      <c r="C23" s="8" t="n">
        <v>1000000</v>
      </c>
      <c r="D23" s="24" t="n">
        <f aca="false">$D7/D7</f>
        <v>1</v>
      </c>
      <c r="E23" s="22" t="n">
        <f aca="false">$D7/E7</f>
        <v>1.41907486433964</v>
      </c>
      <c r="F23" s="22" t="n">
        <f aca="false">$D7/F7</f>
        <v>2.04211831438197</v>
      </c>
      <c r="G23" s="25" t="n">
        <f aca="false">$D7/G7</f>
        <v>1.76695602974226</v>
      </c>
      <c r="H23" s="24" t="n">
        <f aca="false">$H7/H7</f>
        <v>1</v>
      </c>
      <c r="I23" s="22" t="n">
        <f aca="false">$H7/I7</f>
        <v>1.30587102672089</v>
      </c>
      <c r="J23" s="22" t="n">
        <f aca="false">$H7/J7</f>
        <v>2.09570759663263</v>
      </c>
      <c r="K23" s="25" t="n">
        <f aca="false">$H7/K7</f>
        <v>2.32808107680881</v>
      </c>
      <c r="L23" s="24" t="n">
        <f aca="false">$L7/L7</f>
        <v>1</v>
      </c>
      <c r="M23" s="22" t="n">
        <f aca="false">$L7/M7</f>
        <v>1.41947179594399</v>
      </c>
      <c r="N23" s="22" t="n">
        <f aca="false">$L7/N7</f>
        <v>1.59274255863814</v>
      </c>
      <c r="O23" s="25" t="n">
        <f aca="false">$L7/O7</f>
        <v>2.07560156138451</v>
      </c>
      <c r="P23" s="24" t="n">
        <f aca="false">$P7/P7</f>
        <v>1</v>
      </c>
      <c r="Q23" s="22" t="n">
        <f aca="false">$P7/Q7</f>
        <v>1.69842327805059</v>
      </c>
      <c r="R23" s="22" t="n">
        <f aca="false">$P7/R7</f>
        <v>1.83228971369928</v>
      </c>
      <c r="S23" s="25" t="n">
        <f aca="false">$P7/S7</f>
        <v>2.42848832196162</v>
      </c>
    </row>
    <row r="24" customFormat="false" ht="15.75" hidden="false" customHeight="false" outlineLevel="0" collapsed="false">
      <c r="C24" s="8" t="n">
        <v>10000000</v>
      </c>
      <c r="D24" s="24" t="n">
        <f aca="false">$D8/D8</f>
        <v>1</v>
      </c>
      <c r="E24" s="22" t="n">
        <f aca="false">$D8/E8</f>
        <v>1.45434268819616</v>
      </c>
      <c r="F24" s="22" t="n">
        <f aca="false">$D8/F8</f>
        <v>2.41267056210979</v>
      </c>
      <c r="G24" s="25" t="n">
        <f aca="false">$D8/G8</f>
        <v>2.86496020117677</v>
      </c>
      <c r="H24" s="24" t="n">
        <f aca="false">$H8/H8</f>
        <v>1</v>
      </c>
      <c r="I24" s="22" t="n">
        <f aca="false">$H8/I8</f>
        <v>1.45268136937551</v>
      </c>
      <c r="J24" s="22" t="n">
        <f aca="false">$H8/J8</f>
        <v>2.34920063592685</v>
      </c>
      <c r="K24" s="25" t="n">
        <f aca="false">$H8/K8</f>
        <v>2.73335124546379</v>
      </c>
      <c r="L24" s="24" t="n">
        <f aca="false">$L8/L8</f>
        <v>1</v>
      </c>
      <c r="M24" s="22" t="n">
        <f aca="false">$L8/M8</f>
        <v>1.31538191471896</v>
      </c>
      <c r="N24" s="22" t="n">
        <f aca="false">$L8/N8</f>
        <v>2.10030732664967</v>
      </c>
      <c r="O24" s="25" t="n">
        <f aca="false">$L8/O8</f>
        <v>2.55817059775649</v>
      </c>
      <c r="P24" s="24" t="n">
        <f aca="false">$P8/P8</f>
        <v>1</v>
      </c>
      <c r="Q24" s="22" t="n">
        <f aca="false">$P8/Q8</f>
        <v>1.41616498978751</v>
      </c>
      <c r="R24" s="22" t="n">
        <f aca="false">$P8/R8</f>
        <v>2.13133108101695</v>
      </c>
      <c r="S24" s="25" t="n">
        <f aca="false">$P8/S8</f>
        <v>2.69724634099048</v>
      </c>
    </row>
    <row r="25" customFormat="false" ht="15.75" hidden="false" customHeight="false" outlineLevel="0" collapsed="false">
      <c r="C25" s="8" t="n">
        <v>100000000</v>
      </c>
      <c r="D25" s="26" t="n">
        <f aca="false">$D9/D9</f>
        <v>1</v>
      </c>
      <c r="E25" s="27" t="n">
        <f aca="false">$D9/E9</f>
        <v>1.46041345714057</v>
      </c>
      <c r="F25" s="27" t="n">
        <f aca="false">$D9/F9</f>
        <v>2.36001889178191</v>
      </c>
      <c r="G25" s="28" t="n">
        <f aca="false">$D9/G9</f>
        <v>2.87898171479817</v>
      </c>
      <c r="H25" s="26" t="n">
        <f aca="false">$H9/H9</f>
        <v>1</v>
      </c>
      <c r="I25" s="27" t="n">
        <f aca="false">$H9/I9</f>
        <v>1.48440038630266</v>
      </c>
      <c r="J25" s="27" t="n">
        <f aca="false">$H9/J9</f>
        <v>2.40843197872406</v>
      </c>
      <c r="K25" s="28" t="n">
        <f aca="false">$H9/K9</f>
        <v>2.85711979142025</v>
      </c>
      <c r="L25" s="26" t="n">
        <f aca="false">$L9/L9</f>
        <v>1</v>
      </c>
      <c r="M25" s="27" t="n">
        <f aca="false">$L9/M9</f>
        <v>1.39317026503217</v>
      </c>
      <c r="N25" s="27" t="n">
        <f aca="false">$L9/N9</f>
        <v>2.14490132565023</v>
      </c>
      <c r="O25" s="28" t="n">
        <f aca="false">$L9/O9</f>
        <v>2.6843737345705</v>
      </c>
      <c r="P25" s="26" t="n">
        <f aca="false">$P9/P9</f>
        <v>1</v>
      </c>
      <c r="Q25" s="27" t="n">
        <f aca="false">$P9/Q9</f>
        <v>1.40501446767159</v>
      </c>
      <c r="R25" s="27" t="n">
        <f aca="false">$P9/R9</f>
        <v>2.16264177463754</v>
      </c>
      <c r="S25" s="28" t="n">
        <f aca="false">$P9/S9</f>
        <v>2.63164485314026</v>
      </c>
    </row>
    <row r="30" customFormat="false" ht="15.75" hidden="false" customHeight="false" outlineLevel="0" collapsed="false">
      <c r="A30" s="29" t="s">
        <v>15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</row>
    <row r="31" customFormat="false" ht="15.75" hidden="false" customHeight="false" outlineLevel="0" collapsed="false">
      <c r="A31" s="29" t="s">
        <v>16</v>
      </c>
      <c r="B31" s="29" t="s">
        <v>17</v>
      </c>
      <c r="C31" s="29" t="s">
        <v>18</v>
      </c>
      <c r="D31" s="29" t="s">
        <v>19</v>
      </c>
      <c r="E31" s="29" t="s">
        <v>20</v>
      </c>
      <c r="F31" s="29" t="s">
        <v>21</v>
      </c>
      <c r="G31" s="29" t="s">
        <v>22</v>
      </c>
      <c r="H31" s="29" t="s">
        <v>23</v>
      </c>
      <c r="I31" s="29" t="s">
        <v>24</v>
      </c>
      <c r="J31" s="29" t="s">
        <v>25</v>
      </c>
      <c r="K31" s="29" t="s">
        <v>26</v>
      </c>
      <c r="L31" s="29" t="s">
        <v>27</v>
      </c>
      <c r="M31" s="29" t="s">
        <v>28</v>
      </c>
      <c r="N31" s="29" t="s">
        <v>29</v>
      </c>
      <c r="O31" s="29" t="s">
        <v>30</v>
      </c>
      <c r="P31" s="31" t="s">
        <v>31</v>
      </c>
      <c r="Q31" s="31" t="s">
        <v>32</v>
      </c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</row>
    <row r="32" customFormat="false" ht="15.75" hidden="false" customHeight="false" outlineLevel="0" collapsed="false">
      <c r="A32" s="32" t="s">
        <v>33</v>
      </c>
      <c r="B32" s="33" t="n">
        <v>1000</v>
      </c>
      <c r="C32" s="32" t="s">
        <v>34</v>
      </c>
      <c r="D32" s="34" t="n">
        <v>1</v>
      </c>
      <c r="E32" s="34" t="n">
        <v>9995928</v>
      </c>
      <c r="F32" s="34" t="n">
        <v>13529012</v>
      </c>
      <c r="G32" s="34" t="n">
        <v>24329503</v>
      </c>
      <c r="H32" s="34" t="n">
        <v>48855829</v>
      </c>
      <c r="I32" s="34" t="n">
        <v>6206876</v>
      </c>
      <c r="J32" s="34" t="n">
        <v>10694519</v>
      </c>
      <c r="K32" s="34" t="n">
        <v>52249968</v>
      </c>
      <c r="L32" s="34" t="n">
        <v>6768114</v>
      </c>
      <c r="M32" s="34" t="n">
        <v>6063659</v>
      </c>
      <c r="N32" s="34" t="n">
        <v>6181719</v>
      </c>
      <c r="O32" s="32" t="n">
        <f aca="false">AVERAGE(E32:N32)/(1000*1000*1000)</f>
        <v>0.0184875127</v>
      </c>
      <c r="P32" s="12" t="n">
        <f aca="false">STDEV(E32:N32)/(1000*1000*1000)</f>
        <v>0.0177877436179365</v>
      </c>
      <c r="Q32" s="35" t="n">
        <f aca="false">P32/O32</f>
        <v>0.962149095261284</v>
      </c>
    </row>
    <row r="33" customFormat="false" ht="15.75" hidden="false" customHeight="false" outlineLevel="0" collapsed="false">
      <c r="A33" s="32" t="s">
        <v>33</v>
      </c>
      <c r="B33" s="33" t="n">
        <v>1000</v>
      </c>
      <c r="C33" s="32" t="s">
        <v>35</v>
      </c>
      <c r="D33" s="34" t="n">
        <v>1</v>
      </c>
      <c r="E33" s="34" t="n">
        <v>11034445</v>
      </c>
      <c r="F33" s="34" t="n">
        <v>7850138</v>
      </c>
      <c r="G33" s="34" t="n">
        <v>7270856</v>
      </c>
      <c r="H33" s="34" t="n">
        <v>7439263</v>
      </c>
      <c r="I33" s="34" t="n">
        <v>7728950</v>
      </c>
      <c r="J33" s="34" t="n">
        <v>7658870</v>
      </c>
      <c r="K33" s="34" t="n">
        <v>8550895</v>
      </c>
      <c r="L33" s="34" t="n">
        <v>8152533</v>
      </c>
      <c r="M33" s="34" t="n">
        <v>10740824</v>
      </c>
      <c r="N33" s="34" t="n">
        <v>8282363</v>
      </c>
      <c r="O33" s="32" t="n">
        <f aca="false">AVERAGE(E33:N33)/(1000*1000*1000)</f>
        <v>0.0084709137</v>
      </c>
      <c r="P33" s="12" t="n">
        <f aca="false">STDEV(E33:N33)/(1000*1000*1000)</f>
        <v>0.00133196719027643</v>
      </c>
      <c r="Q33" s="35" t="n">
        <f aca="false">P33/O33</f>
        <v>0.157240085007174</v>
      </c>
    </row>
    <row r="34" customFormat="false" ht="15.75" hidden="false" customHeight="false" outlineLevel="0" collapsed="false">
      <c r="A34" s="32" t="s">
        <v>33</v>
      </c>
      <c r="B34" s="33" t="n">
        <v>1000</v>
      </c>
      <c r="C34" s="32" t="s">
        <v>35</v>
      </c>
      <c r="D34" s="34" t="n">
        <v>2</v>
      </c>
      <c r="E34" s="34" t="n">
        <v>15045199</v>
      </c>
      <c r="F34" s="34" t="n">
        <v>50350809</v>
      </c>
      <c r="G34" s="34" t="n">
        <v>8746538</v>
      </c>
      <c r="H34" s="34" t="n">
        <v>7968513</v>
      </c>
      <c r="I34" s="34" t="n">
        <v>8098157</v>
      </c>
      <c r="J34" s="34" t="n">
        <v>11504012</v>
      </c>
      <c r="K34" s="34" t="n">
        <v>10702177</v>
      </c>
      <c r="L34" s="34" t="n">
        <v>42685904</v>
      </c>
      <c r="M34" s="34" t="n">
        <v>49721036</v>
      </c>
      <c r="N34" s="34" t="n">
        <v>7630844</v>
      </c>
      <c r="O34" s="32" t="n">
        <f aca="false">AVERAGE(E34:N34)/(1000*1000*1000)</f>
        <v>0.0212453189</v>
      </c>
      <c r="P34" s="12" t="n">
        <f aca="false">STDEV(E34:N34)/(1000*1000*1000)</f>
        <v>0.0184176304046141</v>
      </c>
      <c r="Q34" s="35" t="n">
        <f aca="false">P34/O34</f>
        <v>0.866902986549856</v>
      </c>
    </row>
    <row r="35" customFormat="false" ht="15.75" hidden="false" customHeight="false" outlineLevel="0" collapsed="false">
      <c r="A35" s="32" t="s">
        <v>33</v>
      </c>
      <c r="B35" s="33" t="n">
        <v>1000</v>
      </c>
      <c r="C35" s="32" t="s">
        <v>35</v>
      </c>
      <c r="D35" s="34" t="n">
        <v>4</v>
      </c>
      <c r="E35" s="34" t="n">
        <v>8415548</v>
      </c>
      <c r="F35" s="34" t="n">
        <v>8723988</v>
      </c>
      <c r="G35" s="34" t="n">
        <v>7368738</v>
      </c>
      <c r="H35" s="34" t="n">
        <v>7923157</v>
      </c>
      <c r="I35" s="34" t="n">
        <v>7980140</v>
      </c>
      <c r="J35" s="34" t="n">
        <v>8013333</v>
      </c>
      <c r="K35" s="34" t="n">
        <v>7879581</v>
      </c>
      <c r="L35" s="34" t="n">
        <v>94258199</v>
      </c>
      <c r="M35" s="34" t="n">
        <v>7936305</v>
      </c>
      <c r="N35" s="34" t="n">
        <v>48602109</v>
      </c>
      <c r="O35" s="32" t="n">
        <f aca="false">AVERAGE(E35:N35)/(1000*1000*1000)</f>
        <v>0.0207101098</v>
      </c>
      <c r="P35" s="12" t="n">
        <f aca="false">STDEV(E35:N35)/(1000*1000*1000)</f>
        <v>0.0288187045818659</v>
      </c>
      <c r="Q35" s="35" t="n">
        <f aca="false">P35/O35</f>
        <v>1.39152833375446</v>
      </c>
    </row>
    <row r="36" customFormat="false" ht="15.75" hidden="false" customHeight="false" outlineLevel="0" collapsed="false">
      <c r="A36" s="32" t="s">
        <v>33</v>
      </c>
      <c r="B36" s="33" t="n">
        <v>1000</v>
      </c>
      <c r="C36" s="32" t="s">
        <v>35</v>
      </c>
      <c r="D36" s="34" t="n">
        <v>8</v>
      </c>
      <c r="E36" s="34" t="n">
        <v>50420276</v>
      </c>
      <c r="F36" s="34" t="n">
        <v>13743313</v>
      </c>
      <c r="G36" s="34" t="n">
        <v>22326574</v>
      </c>
      <c r="H36" s="34" t="n">
        <v>19122661</v>
      </c>
      <c r="I36" s="34" t="n">
        <v>110273961</v>
      </c>
      <c r="J36" s="34" t="n">
        <v>13042728</v>
      </c>
      <c r="K36" s="34" t="n">
        <v>37389722</v>
      </c>
      <c r="L36" s="34" t="n">
        <v>10849413</v>
      </c>
      <c r="M36" s="34" t="n">
        <v>9157508</v>
      </c>
      <c r="N36" s="34" t="n">
        <v>16576421</v>
      </c>
      <c r="O36" s="32" t="n">
        <f aca="false">AVERAGE(E36:N36)/(1000*1000*1000)</f>
        <v>0.0302902577</v>
      </c>
      <c r="P36" s="12" t="n">
        <f aca="false">STDEV(E36:N36)/(1000*1000*1000)</f>
        <v>0.0309570236637093</v>
      </c>
      <c r="Q36" s="35" t="n">
        <f aca="false">P36/O36</f>
        <v>1.02201255500409</v>
      </c>
    </row>
    <row r="37" customFormat="false" ht="15.75" hidden="false" customHeight="false" outlineLevel="0" collapsed="false">
      <c r="A37" s="32" t="s">
        <v>33</v>
      </c>
      <c r="B37" s="33" t="n">
        <v>1000</v>
      </c>
      <c r="C37" s="32" t="s">
        <v>36</v>
      </c>
      <c r="D37" s="34" t="n">
        <v>1</v>
      </c>
      <c r="E37" s="34" t="n">
        <v>8913011</v>
      </c>
      <c r="F37" s="34" t="n">
        <v>7815276</v>
      </c>
      <c r="G37" s="34" t="n">
        <v>14979123</v>
      </c>
      <c r="H37" s="34" t="n">
        <v>7479369</v>
      </c>
      <c r="I37" s="34" t="n">
        <v>16324408</v>
      </c>
      <c r="J37" s="34" t="n">
        <v>9094414</v>
      </c>
      <c r="K37" s="34" t="n">
        <v>9364953</v>
      </c>
      <c r="L37" s="34" t="n">
        <v>24450874</v>
      </c>
      <c r="M37" s="34" t="n">
        <v>9907888</v>
      </c>
      <c r="N37" s="34" t="n">
        <v>8939489</v>
      </c>
      <c r="O37" s="32" t="n">
        <f aca="false">AVERAGE(E37:N37)/(1000*1000*1000)</f>
        <v>0.0117268805</v>
      </c>
      <c r="P37" s="12" t="n">
        <f aca="false">STDEV(E37:N37)/(1000*1000*1000)</f>
        <v>0.00535890829189423</v>
      </c>
      <c r="Q37" s="35" t="n">
        <f aca="false">P37/O37</f>
        <v>0.456976456091134</v>
      </c>
      <c r="S37" s="31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</row>
    <row r="38" customFormat="false" ht="15.75" hidden="false" customHeight="false" outlineLevel="0" collapsed="false">
      <c r="A38" s="32" t="s">
        <v>33</v>
      </c>
      <c r="B38" s="33" t="n">
        <v>1000</v>
      </c>
      <c r="C38" s="32" t="s">
        <v>36</v>
      </c>
      <c r="D38" s="34" t="n">
        <v>2</v>
      </c>
      <c r="E38" s="34" t="n">
        <v>7999738</v>
      </c>
      <c r="F38" s="34" t="n">
        <v>8250972</v>
      </c>
      <c r="G38" s="34" t="n">
        <v>8423831</v>
      </c>
      <c r="H38" s="34" t="n">
        <v>8057292</v>
      </c>
      <c r="I38" s="34" t="n">
        <v>17682129</v>
      </c>
      <c r="J38" s="34" t="n">
        <v>56619892</v>
      </c>
      <c r="K38" s="34" t="n">
        <v>9726655</v>
      </c>
      <c r="L38" s="34" t="n">
        <v>7452494</v>
      </c>
      <c r="M38" s="34" t="n">
        <v>12420151</v>
      </c>
      <c r="N38" s="34" t="n">
        <v>7600752</v>
      </c>
      <c r="O38" s="32" t="n">
        <f aca="false">AVERAGE(E38:N38)/(1000*1000*1000)</f>
        <v>0.0144233906</v>
      </c>
      <c r="P38" s="12" t="n">
        <f aca="false">STDEV(E38:N38)/(1000*1000*1000)</f>
        <v>0.0151593835564468</v>
      </c>
      <c r="Q38" s="35" t="n">
        <f aca="false">P38/O38</f>
        <v>1.05102773521552</v>
      </c>
      <c r="S38" s="31"/>
    </row>
    <row r="39" customFormat="false" ht="15.75" hidden="false" customHeight="false" outlineLevel="0" collapsed="false">
      <c r="A39" s="32" t="s">
        <v>33</v>
      </c>
      <c r="B39" s="33" t="n">
        <v>1000</v>
      </c>
      <c r="C39" s="32" t="s">
        <v>36</v>
      </c>
      <c r="D39" s="34" t="n">
        <v>4</v>
      </c>
      <c r="E39" s="34" t="n">
        <v>32015861</v>
      </c>
      <c r="F39" s="34" t="n">
        <v>13500818</v>
      </c>
      <c r="G39" s="34" t="n">
        <v>9066341</v>
      </c>
      <c r="H39" s="34" t="n">
        <v>8405043</v>
      </c>
      <c r="I39" s="34" t="n">
        <v>46660444</v>
      </c>
      <c r="J39" s="34" t="n">
        <v>11955927</v>
      </c>
      <c r="K39" s="34" t="n">
        <v>9356904</v>
      </c>
      <c r="L39" s="34" t="n">
        <v>9579762</v>
      </c>
      <c r="M39" s="34" t="n">
        <v>10498632</v>
      </c>
      <c r="N39" s="34" t="n">
        <v>8378893</v>
      </c>
      <c r="O39" s="32" t="n">
        <f aca="false">AVERAGE(E39:N39)/(1000*1000*1000)</f>
        <v>0.0159418625</v>
      </c>
      <c r="P39" s="12" t="n">
        <f aca="false">STDEV(E39:N39)/(1000*1000*1000)</f>
        <v>0.0129038873059276</v>
      </c>
      <c r="Q39" s="35" t="n">
        <f aca="false">P39/O39</f>
        <v>0.809434111348506</v>
      </c>
      <c r="S39" s="8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</row>
    <row r="40" customFormat="false" ht="15.75" hidden="false" customHeight="false" outlineLevel="0" collapsed="false">
      <c r="A40" s="32" t="s">
        <v>33</v>
      </c>
      <c r="B40" s="33" t="n">
        <v>1000</v>
      </c>
      <c r="C40" s="32" t="s">
        <v>36</v>
      </c>
      <c r="D40" s="34" t="n">
        <v>8</v>
      </c>
      <c r="E40" s="34" t="n">
        <v>28058422</v>
      </c>
      <c r="F40" s="34" t="n">
        <v>9104381</v>
      </c>
      <c r="G40" s="34" t="n">
        <v>8534574</v>
      </c>
      <c r="H40" s="34" t="n">
        <v>8140436</v>
      </c>
      <c r="I40" s="34" t="n">
        <v>8345117</v>
      </c>
      <c r="J40" s="34" t="n">
        <v>8137519</v>
      </c>
      <c r="K40" s="34" t="n">
        <v>14582678</v>
      </c>
      <c r="L40" s="34" t="n">
        <v>8834529</v>
      </c>
      <c r="M40" s="34" t="n">
        <v>11851462</v>
      </c>
      <c r="N40" s="34" t="n">
        <v>9746779</v>
      </c>
      <c r="O40" s="32" t="n">
        <f aca="false">AVERAGE(E40:N40)/(1000*1000*1000)</f>
        <v>0.0115335897</v>
      </c>
      <c r="P40" s="12" t="n">
        <f aca="false">STDEV(E40:N40)/(1000*1000*1000)</f>
        <v>0.00615588230349383</v>
      </c>
      <c r="Q40" s="35" t="n">
        <f aca="false">P40/O40</f>
        <v>0.533735156496319</v>
      </c>
      <c r="S40" s="8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</row>
    <row r="41" customFormat="false" ht="15.75" hidden="false" customHeight="false" outlineLevel="0" collapsed="false">
      <c r="A41" s="32" t="s">
        <v>33</v>
      </c>
      <c r="B41" s="33" t="n">
        <v>1000</v>
      </c>
      <c r="C41" s="32" t="s">
        <v>37</v>
      </c>
      <c r="D41" s="34" t="n">
        <v>1</v>
      </c>
      <c r="E41" s="34" t="n">
        <v>20177773</v>
      </c>
      <c r="F41" s="34" t="n">
        <v>7856081</v>
      </c>
      <c r="G41" s="34" t="n">
        <v>7962078</v>
      </c>
      <c r="H41" s="34" t="n">
        <v>8351668</v>
      </c>
      <c r="I41" s="34" t="n">
        <v>8382459</v>
      </c>
      <c r="J41" s="34" t="n">
        <v>8390039</v>
      </c>
      <c r="K41" s="34" t="n">
        <v>40016667</v>
      </c>
      <c r="L41" s="34" t="n">
        <v>8514067</v>
      </c>
      <c r="M41" s="34" t="n">
        <v>7726080</v>
      </c>
      <c r="N41" s="34" t="n">
        <v>7746119</v>
      </c>
      <c r="O41" s="32" t="n">
        <f aca="false">AVERAGE(E41:N41)/(1000*1000*1000)</f>
        <v>0.0125123031</v>
      </c>
      <c r="P41" s="12" t="n">
        <f aca="false">STDEV(E41:N41)/(1000*1000*1000)</f>
        <v>0.0103848410217428</v>
      </c>
      <c r="Q41" s="35" t="n">
        <f aca="false">P41/O41</f>
        <v>0.829970385047879</v>
      </c>
      <c r="S41" s="8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</row>
    <row r="42" customFormat="false" ht="15.75" hidden="false" customHeight="false" outlineLevel="0" collapsed="false">
      <c r="A42" s="32" t="s">
        <v>33</v>
      </c>
      <c r="B42" s="33" t="n">
        <v>1000</v>
      </c>
      <c r="C42" s="32" t="s">
        <v>37</v>
      </c>
      <c r="D42" s="34" t="n">
        <v>2</v>
      </c>
      <c r="E42" s="34" t="n">
        <v>8178118</v>
      </c>
      <c r="F42" s="34" t="n">
        <v>9895562</v>
      </c>
      <c r="G42" s="34" t="n">
        <v>8825084</v>
      </c>
      <c r="H42" s="34" t="n">
        <v>88939323</v>
      </c>
      <c r="I42" s="34" t="n">
        <v>8510253</v>
      </c>
      <c r="J42" s="34" t="n">
        <v>8841181</v>
      </c>
      <c r="K42" s="34" t="n">
        <v>7548807</v>
      </c>
      <c r="L42" s="34" t="n">
        <v>7594825</v>
      </c>
      <c r="M42" s="34" t="n">
        <v>12650702</v>
      </c>
      <c r="N42" s="34" t="n">
        <v>7641545</v>
      </c>
      <c r="O42" s="32" t="n">
        <f aca="false">AVERAGE(E42:N42)/(1000*1000*1000)</f>
        <v>0.01686254</v>
      </c>
      <c r="P42" s="12" t="n">
        <f aca="false">STDEV(E42:N42)/(1000*1000*1000)</f>
        <v>0.0253708640957598</v>
      </c>
      <c r="Q42" s="35" t="n">
        <f aca="false">P42/O42</f>
        <v>1.50456954265252</v>
      </c>
      <c r="R42" s="23"/>
      <c r="S42" s="8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</row>
    <row r="43" customFormat="false" ht="15.75" hidden="false" customHeight="false" outlineLevel="0" collapsed="false">
      <c r="A43" s="32" t="s">
        <v>33</v>
      </c>
      <c r="B43" s="33" t="n">
        <v>1000</v>
      </c>
      <c r="C43" s="32" t="s">
        <v>37</v>
      </c>
      <c r="D43" s="34" t="n">
        <v>4</v>
      </c>
      <c r="E43" s="34" t="n">
        <v>7565368</v>
      </c>
      <c r="F43" s="34" t="n">
        <v>8038508</v>
      </c>
      <c r="G43" s="34" t="n">
        <v>11976598</v>
      </c>
      <c r="H43" s="34" t="n">
        <v>36085484</v>
      </c>
      <c r="I43" s="34" t="n">
        <v>27567739</v>
      </c>
      <c r="J43" s="34" t="n">
        <v>20236229</v>
      </c>
      <c r="K43" s="34" t="n">
        <v>8525681</v>
      </c>
      <c r="L43" s="34" t="n">
        <v>7831233</v>
      </c>
      <c r="M43" s="34" t="n">
        <v>19144657</v>
      </c>
      <c r="N43" s="34" t="n">
        <v>17068689</v>
      </c>
      <c r="O43" s="32" t="n">
        <f aca="false">AVERAGE(E43:N43)/(1000*1000*1000)</f>
        <v>0.0164040186</v>
      </c>
      <c r="P43" s="12" t="n">
        <f aca="false">STDEV(E43:N43)/(1000*1000*1000)</f>
        <v>0.0096487988721157</v>
      </c>
      <c r="Q43" s="35" t="n">
        <f aca="false">P43/O43</f>
        <v>0.588197264791915</v>
      </c>
      <c r="S43" s="8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</row>
    <row r="44" customFormat="false" ht="15.75" hidden="false" customHeight="false" outlineLevel="0" collapsed="false">
      <c r="A44" s="32" t="s">
        <v>33</v>
      </c>
      <c r="B44" s="33" t="n">
        <v>1000</v>
      </c>
      <c r="C44" s="32" t="s">
        <v>37</v>
      </c>
      <c r="D44" s="34" t="n">
        <v>8</v>
      </c>
      <c r="E44" s="34" t="n">
        <v>19073292</v>
      </c>
      <c r="F44" s="34" t="n">
        <v>87948829</v>
      </c>
      <c r="G44" s="34" t="n">
        <v>77557539</v>
      </c>
      <c r="H44" s="34" t="n">
        <v>21260607</v>
      </c>
      <c r="I44" s="34" t="n">
        <v>90639514</v>
      </c>
      <c r="J44" s="34" t="n">
        <v>8593477</v>
      </c>
      <c r="K44" s="34" t="n">
        <v>19471676</v>
      </c>
      <c r="L44" s="34" t="n">
        <v>28867042</v>
      </c>
      <c r="M44" s="34" t="n">
        <v>12319733</v>
      </c>
      <c r="N44" s="34" t="n">
        <v>11366573</v>
      </c>
      <c r="O44" s="32" t="n">
        <f aca="false">AVERAGE(E44:N44)/(1000*1000*1000)</f>
        <v>0.0377098282</v>
      </c>
      <c r="P44" s="12" t="n">
        <f aca="false">STDEV(E44:N44)/(1000*1000*1000)</f>
        <v>0.0335467455870468</v>
      </c>
      <c r="Q44" s="35" t="n">
        <f aca="false">P44/O44</f>
        <v>0.889602185645779</v>
      </c>
      <c r="S44" s="8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</row>
    <row r="45" customFormat="false" ht="15.75" hidden="false" customHeight="false" outlineLevel="0" collapsed="false">
      <c r="A45" s="32" t="s">
        <v>33</v>
      </c>
      <c r="B45" s="33" t="n">
        <v>1000</v>
      </c>
      <c r="C45" s="32" t="s">
        <v>38</v>
      </c>
      <c r="D45" s="34" t="n">
        <v>1</v>
      </c>
      <c r="E45" s="34" t="n">
        <v>8952411</v>
      </c>
      <c r="F45" s="34" t="n">
        <v>8525641</v>
      </c>
      <c r="G45" s="34" t="n">
        <v>7648660</v>
      </c>
      <c r="H45" s="34" t="n">
        <v>14383387</v>
      </c>
      <c r="I45" s="34" t="n">
        <v>7588882</v>
      </c>
      <c r="J45" s="34" t="n">
        <v>8349886</v>
      </c>
      <c r="K45" s="34" t="n">
        <v>8745191</v>
      </c>
      <c r="L45" s="34" t="n">
        <v>8702669</v>
      </c>
      <c r="M45" s="34" t="n">
        <v>12601149</v>
      </c>
      <c r="N45" s="34" t="n">
        <v>8209160</v>
      </c>
      <c r="O45" s="32" t="n">
        <f aca="false">AVERAGE(E45:N45)/(1000*1000*1000)</f>
        <v>0.0093707036</v>
      </c>
      <c r="P45" s="12" t="n">
        <f aca="false">STDEV(E45:N45)/(1000*1000*1000)</f>
        <v>0.00225637325934549</v>
      </c>
      <c r="Q45" s="35" t="n">
        <f aca="false">P45/O45</f>
        <v>0.240790164288783</v>
      </c>
    </row>
    <row r="46" customFormat="false" ht="15.75" hidden="false" customHeight="false" outlineLevel="0" collapsed="false">
      <c r="A46" s="32" t="s">
        <v>33</v>
      </c>
      <c r="B46" s="33" t="n">
        <v>1000</v>
      </c>
      <c r="C46" s="32" t="s">
        <v>38</v>
      </c>
      <c r="D46" s="34" t="n">
        <v>2</v>
      </c>
      <c r="E46" s="34" t="n">
        <v>8316488</v>
      </c>
      <c r="F46" s="34" t="n">
        <v>8330797</v>
      </c>
      <c r="G46" s="34" t="n">
        <v>14649797</v>
      </c>
      <c r="H46" s="34" t="n">
        <v>7706574</v>
      </c>
      <c r="I46" s="34" t="n">
        <v>10406843</v>
      </c>
      <c r="J46" s="34" t="n">
        <v>7458006</v>
      </c>
      <c r="K46" s="34" t="n">
        <v>8288243</v>
      </c>
      <c r="L46" s="34" t="n">
        <v>9292652</v>
      </c>
      <c r="M46" s="34" t="n">
        <v>8038654</v>
      </c>
      <c r="N46" s="34" t="n">
        <v>8742718</v>
      </c>
      <c r="O46" s="32" t="n">
        <f aca="false">AVERAGE(E46:N46)/(1000*1000*1000)</f>
        <v>0.0091230772</v>
      </c>
      <c r="P46" s="12" t="n">
        <f aca="false">STDEV(E46:N46)/(1000*1000*1000)</f>
        <v>0.00211597821871056</v>
      </c>
      <c r="Q46" s="35" t="n">
        <f aca="false">P46/O46</f>
        <v>0.231936897202904</v>
      </c>
    </row>
    <row r="47" customFormat="false" ht="15.75" hidden="false" customHeight="false" outlineLevel="0" collapsed="false">
      <c r="A47" s="32" t="s">
        <v>33</v>
      </c>
      <c r="B47" s="33" t="n">
        <v>1000</v>
      </c>
      <c r="C47" s="32" t="s">
        <v>38</v>
      </c>
      <c r="D47" s="34" t="n">
        <v>4</v>
      </c>
      <c r="E47" s="34" t="n">
        <v>9194421</v>
      </c>
      <c r="F47" s="34" t="n">
        <v>8781651</v>
      </c>
      <c r="G47" s="34" t="n">
        <v>9070172</v>
      </c>
      <c r="H47" s="34" t="n">
        <v>62883639</v>
      </c>
      <c r="I47" s="34" t="n">
        <v>50420567</v>
      </c>
      <c r="J47" s="34" t="n">
        <v>19650482</v>
      </c>
      <c r="K47" s="34" t="n">
        <v>8642918</v>
      </c>
      <c r="L47" s="34" t="n">
        <v>17966889</v>
      </c>
      <c r="M47" s="34" t="n">
        <v>18388542</v>
      </c>
      <c r="N47" s="34" t="n">
        <v>91575010</v>
      </c>
      <c r="O47" s="32" t="n">
        <f aca="false">AVERAGE(E47:N47)/(1000*1000*1000)</f>
        <v>0.0296574291</v>
      </c>
      <c r="P47" s="12" t="n">
        <f aca="false">STDEV(E47:N47)/(1000*1000*1000)</f>
        <v>0.0287762419797621</v>
      </c>
      <c r="Q47" s="35" t="n">
        <f aca="false">P47/O47</f>
        <v>0.970287811621611</v>
      </c>
    </row>
    <row r="48" customFormat="false" ht="15.75" hidden="false" customHeight="false" outlineLevel="0" collapsed="false">
      <c r="A48" s="32" t="s">
        <v>33</v>
      </c>
      <c r="B48" s="33" t="n">
        <v>1000</v>
      </c>
      <c r="C48" s="32" t="s">
        <v>38</v>
      </c>
      <c r="D48" s="34" t="n">
        <v>8</v>
      </c>
      <c r="E48" s="34" t="n">
        <v>60577929</v>
      </c>
      <c r="F48" s="34" t="n">
        <v>19004235</v>
      </c>
      <c r="G48" s="34" t="n">
        <v>8155915</v>
      </c>
      <c r="H48" s="34" t="n">
        <v>9798154</v>
      </c>
      <c r="I48" s="34" t="n">
        <v>20229835</v>
      </c>
      <c r="J48" s="34" t="n">
        <v>20456991</v>
      </c>
      <c r="K48" s="34" t="n">
        <v>9914832</v>
      </c>
      <c r="L48" s="34" t="n">
        <v>9772603</v>
      </c>
      <c r="M48" s="34" t="n">
        <v>9559090</v>
      </c>
      <c r="N48" s="34" t="n">
        <v>18942878</v>
      </c>
      <c r="O48" s="32" t="n">
        <f aca="false">AVERAGE(E48:N48)/(1000*1000*1000)</f>
        <v>0.0186412462</v>
      </c>
      <c r="P48" s="12" t="n">
        <f aca="false">STDEV(E48:N48)/(1000*1000*1000)</f>
        <v>0.0155997143802385</v>
      </c>
      <c r="Q48" s="35" t="n">
        <f aca="false">P48/O48</f>
        <v>0.836838600427826</v>
      </c>
    </row>
    <row r="49" customFormat="false" ht="15.75" hidden="false" customHeight="false" outlineLevel="0" collapsed="false">
      <c r="A49" s="32" t="s">
        <v>33</v>
      </c>
      <c r="B49" s="33" t="n">
        <v>10000</v>
      </c>
      <c r="C49" s="32" t="s">
        <v>34</v>
      </c>
      <c r="D49" s="34" t="n">
        <v>1</v>
      </c>
      <c r="E49" s="34" t="n">
        <v>6716305</v>
      </c>
      <c r="F49" s="34" t="n">
        <v>6880368</v>
      </c>
      <c r="G49" s="34" t="n">
        <v>11024373</v>
      </c>
      <c r="H49" s="34" t="n">
        <v>9513866</v>
      </c>
      <c r="I49" s="34" t="n">
        <v>8297772</v>
      </c>
      <c r="J49" s="34" t="n">
        <v>7772199</v>
      </c>
      <c r="K49" s="34" t="n">
        <v>11874433</v>
      </c>
      <c r="L49" s="34" t="n">
        <v>17060351</v>
      </c>
      <c r="M49" s="34" t="n">
        <v>7919529</v>
      </c>
      <c r="N49" s="34" t="n">
        <v>7588303</v>
      </c>
      <c r="O49" s="32" t="n">
        <f aca="false">AVERAGE(E49:N49)/(1000*1000*1000)</f>
        <v>0.0094647499</v>
      </c>
      <c r="P49" s="12" t="n">
        <f aca="false">STDEV(E49:N49)/(1000*1000*1000)</f>
        <v>0.00316759409327856</v>
      </c>
      <c r="Q49" s="35" t="n">
        <f aca="false">P49/O49</f>
        <v>0.334672772840892</v>
      </c>
    </row>
    <row r="50" customFormat="false" ht="15.75" hidden="false" customHeight="false" outlineLevel="0" collapsed="false">
      <c r="A50" s="32" t="s">
        <v>33</v>
      </c>
      <c r="B50" s="33" t="n">
        <v>10000</v>
      </c>
      <c r="C50" s="32" t="s">
        <v>35</v>
      </c>
      <c r="D50" s="34" t="n">
        <v>1</v>
      </c>
      <c r="E50" s="34" t="n">
        <v>10233200</v>
      </c>
      <c r="F50" s="34" t="n">
        <v>10398067</v>
      </c>
      <c r="G50" s="34" t="n">
        <v>88181724</v>
      </c>
      <c r="H50" s="34" t="n">
        <v>12696289</v>
      </c>
      <c r="I50" s="34" t="n">
        <v>10527247</v>
      </c>
      <c r="J50" s="34" t="n">
        <v>9259240</v>
      </c>
      <c r="K50" s="34" t="n">
        <v>10094776</v>
      </c>
      <c r="L50" s="34" t="n">
        <v>10365323</v>
      </c>
      <c r="M50" s="34" t="n">
        <v>11230346</v>
      </c>
      <c r="N50" s="34" t="n">
        <v>17289792</v>
      </c>
      <c r="O50" s="32" t="n">
        <f aca="false">AVERAGE(E50:N50)/(1000*1000*1000)</f>
        <v>0.0190276004</v>
      </c>
      <c r="P50" s="12" t="n">
        <f aca="false">STDEV(E50:N50)/(1000*1000*1000)</f>
        <v>0.0244051749261492</v>
      </c>
      <c r="Q50" s="35" t="n">
        <f aca="false">P50/O50</f>
        <v>1.28261968998199</v>
      </c>
    </row>
    <row r="51" customFormat="false" ht="15.75" hidden="false" customHeight="false" outlineLevel="0" collapsed="false">
      <c r="A51" s="32" t="s">
        <v>33</v>
      </c>
      <c r="B51" s="33" t="n">
        <v>10000</v>
      </c>
      <c r="C51" s="32" t="s">
        <v>35</v>
      </c>
      <c r="D51" s="34" t="n">
        <v>2</v>
      </c>
      <c r="E51" s="34" t="n">
        <v>9160348</v>
      </c>
      <c r="F51" s="34" t="n">
        <v>10097223</v>
      </c>
      <c r="G51" s="34" t="n">
        <v>11707336</v>
      </c>
      <c r="H51" s="34" t="n">
        <v>14929315</v>
      </c>
      <c r="I51" s="34" t="n">
        <v>9964698</v>
      </c>
      <c r="J51" s="34" t="n">
        <v>13170118</v>
      </c>
      <c r="K51" s="34" t="n">
        <v>19977458</v>
      </c>
      <c r="L51" s="34" t="n">
        <v>11277592</v>
      </c>
      <c r="M51" s="34" t="n">
        <v>9815933</v>
      </c>
      <c r="N51" s="34" t="n">
        <v>11621422</v>
      </c>
      <c r="O51" s="32" t="n">
        <f aca="false">AVERAGE(E51:N51)/(1000*1000*1000)</f>
        <v>0.0121721443</v>
      </c>
      <c r="P51" s="12" t="n">
        <f aca="false">STDEV(E51:N51)/(1000*1000*1000)</f>
        <v>0.00324279021774387</v>
      </c>
      <c r="Q51" s="35" t="n">
        <f aca="false">P51/O51</f>
        <v>0.26641076032461</v>
      </c>
    </row>
    <row r="52" customFormat="false" ht="15.75" hidden="false" customHeight="false" outlineLevel="0" collapsed="false">
      <c r="A52" s="32" t="s">
        <v>33</v>
      </c>
      <c r="B52" s="33" t="n">
        <v>10000</v>
      </c>
      <c r="C52" s="32" t="s">
        <v>35</v>
      </c>
      <c r="D52" s="34" t="n">
        <v>4</v>
      </c>
      <c r="E52" s="34" t="n">
        <v>16071535</v>
      </c>
      <c r="F52" s="34" t="n">
        <v>13175069</v>
      </c>
      <c r="G52" s="34" t="n">
        <v>8915872</v>
      </c>
      <c r="H52" s="34" t="n">
        <v>109810763</v>
      </c>
      <c r="I52" s="34" t="n">
        <v>8166018</v>
      </c>
      <c r="J52" s="34" t="n">
        <v>151990972</v>
      </c>
      <c r="K52" s="34" t="n">
        <v>21476341</v>
      </c>
      <c r="L52" s="34" t="n">
        <v>16728953</v>
      </c>
      <c r="M52" s="34" t="n">
        <v>14804313</v>
      </c>
      <c r="N52" s="34" t="n">
        <v>11399655</v>
      </c>
      <c r="O52" s="32" t="n">
        <f aca="false">AVERAGE(E52:N52)/(1000*1000*1000)</f>
        <v>0.0372539491</v>
      </c>
      <c r="P52" s="12" t="n">
        <f aca="false">STDEV(E52:N52)/(1000*1000*1000)</f>
        <v>0.0504968164203846</v>
      </c>
      <c r="Q52" s="35" t="n">
        <f aca="false">P52/O52</f>
        <v>1.3554755305226</v>
      </c>
    </row>
    <row r="53" customFormat="false" ht="15.75" hidden="false" customHeight="false" outlineLevel="0" collapsed="false">
      <c r="A53" s="32" t="s">
        <v>33</v>
      </c>
      <c r="B53" s="33" t="n">
        <v>10000</v>
      </c>
      <c r="C53" s="32" t="s">
        <v>35</v>
      </c>
      <c r="D53" s="34" t="n">
        <v>8</v>
      </c>
      <c r="E53" s="34" t="n">
        <v>15042757</v>
      </c>
      <c r="F53" s="34" t="n">
        <v>8653186</v>
      </c>
      <c r="G53" s="34" t="n">
        <v>10619145</v>
      </c>
      <c r="H53" s="34" t="n">
        <v>9653963</v>
      </c>
      <c r="I53" s="34" t="n">
        <v>8601613</v>
      </c>
      <c r="J53" s="34" t="n">
        <v>7989315</v>
      </c>
      <c r="K53" s="34" t="n">
        <v>130793674</v>
      </c>
      <c r="L53" s="34" t="n">
        <v>9095254</v>
      </c>
      <c r="M53" s="34" t="n">
        <v>97635138</v>
      </c>
      <c r="N53" s="34" t="n">
        <v>25055942</v>
      </c>
      <c r="O53" s="32" t="n">
        <f aca="false">AVERAGE(E53:N53)/(1000*1000*1000)</f>
        <v>0.0323139987</v>
      </c>
      <c r="P53" s="12" t="n">
        <f aca="false">STDEV(E53:N53)/(1000*1000*1000)</f>
        <v>0.0441627399440753</v>
      </c>
      <c r="Q53" s="35" t="n">
        <f aca="false">P53/O53</f>
        <v>1.36667517858368</v>
      </c>
    </row>
    <row r="54" customFormat="false" ht="15.75" hidden="false" customHeight="false" outlineLevel="0" collapsed="false">
      <c r="A54" s="32" t="s">
        <v>33</v>
      </c>
      <c r="B54" s="33" t="n">
        <v>10000</v>
      </c>
      <c r="C54" s="32" t="s">
        <v>36</v>
      </c>
      <c r="D54" s="34" t="n">
        <v>1</v>
      </c>
      <c r="E54" s="34" t="n">
        <v>13046575</v>
      </c>
      <c r="F54" s="34" t="n">
        <v>11137495</v>
      </c>
      <c r="G54" s="34" t="n">
        <v>9277569</v>
      </c>
      <c r="H54" s="34" t="n">
        <v>11222243</v>
      </c>
      <c r="I54" s="34" t="n">
        <v>9956617</v>
      </c>
      <c r="J54" s="34" t="n">
        <v>9994708</v>
      </c>
      <c r="K54" s="34" t="n">
        <v>9466941</v>
      </c>
      <c r="L54" s="34" t="n">
        <v>9576295</v>
      </c>
      <c r="M54" s="34" t="n">
        <v>9478938</v>
      </c>
      <c r="N54" s="34" t="n">
        <v>9568936</v>
      </c>
      <c r="O54" s="32" t="n">
        <f aca="false">AVERAGE(E54:N54)/(1000*1000*1000)</f>
        <v>0.0102726317</v>
      </c>
      <c r="P54" s="12" t="n">
        <f aca="false">STDEV(E54:N54)/(1000*1000*1000)</f>
        <v>0.00119121449987491</v>
      </c>
      <c r="Q54" s="35" t="n">
        <f aca="false">P54/O54</f>
        <v>0.115960012454735</v>
      </c>
    </row>
    <row r="55" customFormat="false" ht="15.75" hidden="false" customHeight="false" outlineLevel="0" collapsed="false">
      <c r="A55" s="32" t="s">
        <v>33</v>
      </c>
      <c r="B55" s="33" t="n">
        <v>10000</v>
      </c>
      <c r="C55" s="32" t="s">
        <v>36</v>
      </c>
      <c r="D55" s="34" t="n">
        <v>2</v>
      </c>
      <c r="E55" s="34" t="n">
        <v>9611211</v>
      </c>
      <c r="F55" s="34" t="n">
        <v>14213991</v>
      </c>
      <c r="G55" s="34" t="n">
        <v>9807666</v>
      </c>
      <c r="H55" s="34" t="n">
        <v>12952057</v>
      </c>
      <c r="I55" s="34" t="n">
        <v>11915342</v>
      </c>
      <c r="J55" s="34" t="n">
        <v>9469911</v>
      </c>
      <c r="K55" s="34" t="n">
        <v>17347866</v>
      </c>
      <c r="L55" s="34" t="n">
        <v>13164188</v>
      </c>
      <c r="M55" s="34" t="n">
        <v>10564433</v>
      </c>
      <c r="N55" s="34" t="n">
        <v>10090357</v>
      </c>
      <c r="O55" s="32" t="n">
        <f aca="false">AVERAGE(E55:N55)/(1000*1000*1000)</f>
        <v>0.0119137022</v>
      </c>
      <c r="P55" s="12" t="n">
        <f aca="false">STDEV(E55:N55)/(1000*1000*1000)</f>
        <v>0.00254552870752885</v>
      </c>
      <c r="Q55" s="35" t="n">
        <f aca="false">P55/O55</f>
        <v>0.213663953051374</v>
      </c>
    </row>
    <row r="56" customFormat="false" ht="15.75" hidden="false" customHeight="false" outlineLevel="0" collapsed="false">
      <c r="A56" s="32" t="s">
        <v>33</v>
      </c>
      <c r="B56" s="33" t="n">
        <v>10000</v>
      </c>
      <c r="C56" s="32" t="s">
        <v>36</v>
      </c>
      <c r="D56" s="34" t="n">
        <v>4</v>
      </c>
      <c r="E56" s="34" t="n">
        <v>9248801</v>
      </c>
      <c r="F56" s="34" t="n">
        <v>13641310</v>
      </c>
      <c r="G56" s="34" t="n">
        <v>10043136</v>
      </c>
      <c r="H56" s="34" t="n">
        <v>48896617</v>
      </c>
      <c r="I56" s="34" t="n">
        <v>58327444</v>
      </c>
      <c r="J56" s="34" t="n">
        <v>9634596</v>
      </c>
      <c r="K56" s="34" t="n">
        <v>14091104</v>
      </c>
      <c r="L56" s="34" t="n">
        <v>23735423</v>
      </c>
      <c r="M56" s="34" t="n">
        <v>9225492</v>
      </c>
      <c r="N56" s="34" t="n">
        <v>8802175</v>
      </c>
      <c r="O56" s="32" t="n">
        <f aca="false">AVERAGE(E56:N56)/(1000*1000*1000)</f>
        <v>0.0205646098</v>
      </c>
      <c r="P56" s="12" t="n">
        <f aca="false">STDEV(E56:N56)/(1000*1000*1000)</f>
        <v>0.0181162029959282</v>
      </c>
      <c r="Q56" s="35" t="n">
        <f aca="false">P56/O56</f>
        <v>0.880940760467443</v>
      </c>
    </row>
    <row r="57" customFormat="false" ht="15.75" hidden="false" customHeight="false" outlineLevel="0" collapsed="false">
      <c r="A57" s="32" t="s">
        <v>33</v>
      </c>
      <c r="B57" s="33" t="n">
        <v>10000</v>
      </c>
      <c r="C57" s="32" t="s">
        <v>36</v>
      </c>
      <c r="D57" s="34" t="n">
        <v>8</v>
      </c>
      <c r="E57" s="34" t="n">
        <v>10054945</v>
      </c>
      <c r="F57" s="34" t="n">
        <v>13684771</v>
      </c>
      <c r="G57" s="34" t="n">
        <v>10004089</v>
      </c>
      <c r="H57" s="34" t="n">
        <v>9371397</v>
      </c>
      <c r="I57" s="34" t="n">
        <v>26781981</v>
      </c>
      <c r="J57" s="34" t="n">
        <v>9279365</v>
      </c>
      <c r="K57" s="34" t="n">
        <v>16408768</v>
      </c>
      <c r="L57" s="34" t="n">
        <v>14366353</v>
      </c>
      <c r="M57" s="34" t="n">
        <v>105240544</v>
      </c>
      <c r="N57" s="34" t="n">
        <v>9349914</v>
      </c>
      <c r="O57" s="32" t="n">
        <f aca="false">AVERAGE(E57:N57)/(1000*1000*1000)</f>
        <v>0.0224542127</v>
      </c>
      <c r="P57" s="12" t="n">
        <f aca="false">STDEV(E57:N57)/(1000*1000*1000)</f>
        <v>0.0295829848900943</v>
      </c>
      <c r="Q57" s="35" t="n">
        <f aca="false">P57/O57</f>
        <v>1.31748038932999</v>
      </c>
    </row>
    <row r="58" customFormat="false" ht="15.75" hidden="false" customHeight="false" outlineLevel="0" collapsed="false">
      <c r="A58" s="32" t="s">
        <v>33</v>
      </c>
      <c r="B58" s="33" t="n">
        <v>10000</v>
      </c>
      <c r="C58" s="32" t="s">
        <v>37</v>
      </c>
      <c r="D58" s="34" t="n">
        <v>1</v>
      </c>
      <c r="E58" s="34" t="n">
        <v>10304785</v>
      </c>
      <c r="F58" s="34" t="n">
        <v>9512584</v>
      </c>
      <c r="G58" s="34" t="n">
        <v>9691625</v>
      </c>
      <c r="H58" s="34" t="n">
        <v>9957853</v>
      </c>
      <c r="I58" s="34" t="n">
        <v>8778219</v>
      </c>
      <c r="J58" s="34" t="n">
        <v>8477928</v>
      </c>
      <c r="K58" s="34" t="n">
        <v>9914035</v>
      </c>
      <c r="L58" s="34" t="n">
        <v>8159913</v>
      </c>
      <c r="M58" s="34" t="n">
        <v>8440941</v>
      </c>
      <c r="N58" s="34" t="n">
        <v>14253084</v>
      </c>
      <c r="O58" s="32" t="n">
        <f aca="false">AVERAGE(E58:N58)/(1000*1000*1000)</f>
        <v>0.0097490967</v>
      </c>
      <c r="P58" s="12" t="n">
        <f aca="false">STDEV(E58:N58)/(1000*1000*1000)</f>
        <v>0.0017486491838776</v>
      </c>
      <c r="Q58" s="35" t="n">
        <f aca="false">P58/O58</f>
        <v>0.179365251744564</v>
      </c>
    </row>
    <row r="59" customFormat="false" ht="15.75" hidden="false" customHeight="false" outlineLevel="0" collapsed="false">
      <c r="A59" s="32" t="s">
        <v>33</v>
      </c>
      <c r="B59" s="33" t="n">
        <v>10000</v>
      </c>
      <c r="C59" s="32" t="s">
        <v>37</v>
      </c>
      <c r="D59" s="34" t="n">
        <v>2</v>
      </c>
      <c r="E59" s="34" t="n">
        <v>9983106</v>
      </c>
      <c r="F59" s="34" t="n">
        <v>9516542</v>
      </c>
      <c r="G59" s="34" t="n">
        <v>10226448</v>
      </c>
      <c r="H59" s="34" t="n">
        <v>10968029</v>
      </c>
      <c r="I59" s="34" t="n">
        <v>11131927</v>
      </c>
      <c r="J59" s="34" t="n">
        <v>17143565</v>
      </c>
      <c r="K59" s="34" t="n">
        <v>9333533</v>
      </c>
      <c r="L59" s="34" t="n">
        <v>10120092</v>
      </c>
      <c r="M59" s="34" t="n">
        <v>12644802</v>
      </c>
      <c r="N59" s="34" t="n">
        <v>24443859</v>
      </c>
      <c r="O59" s="32" t="n">
        <f aca="false">AVERAGE(E59:N59)/(1000*1000*1000)</f>
        <v>0.0125511903</v>
      </c>
      <c r="P59" s="12" t="n">
        <f aca="false">STDEV(E59:N59)/(1000*1000*1000)</f>
        <v>0.00476709877811321</v>
      </c>
      <c r="Q59" s="35" t="n">
        <f aca="false">P59/O59</f>
        <v>0.379812485044802</v>
      </c>
    </row>
    <row r="60" customFormat="false" ht="15.75" hidden="false" customHeight="false" outlineLevel="0" collapsed="false">
      <c r="A60" s="32" t="s">
        <v>33</v>
      </c>
      <c r="B60" s="33" t="n">
        <v>10000</v>
      </c>
      <c r="C60" s="32" t="s">
        <v>37</v>
      </c>
      <c r="D60" s="34" t="n">
        <v>4</v>
      </c>
      <c r="E60" s="34" t="n">
        <v>18530980</v>
      </c>
      <c r="F60" s="34" t="n">
        <v>8351897</v>
      </c>
      <c r="G60" s="34" t="n">
        <v>9629508</v>
      </c>
      <c r="H60" s="34" t="n">
        <v>9296692</v>
      </c>
      <c r="I60" s="34" t="n">
        <v>9827704</v>
      </c>
      <c r="J60" s="34" t="n">
        <v>8501625</v>
      </c>
      <c r="K60" s="34" t="n">
        <v>21239507</v>
      </c>
      <c r="L60" s="34" t="n">
        <v>9149481</v>
      </c>
      <c r="M60" s="34" t="n">
        <v>9501484</v>
      </c>
      <c r="N60" s="34" t="n">
        <v>9344259</v>
      </c>
      <c r="O60" s="32" t="n">
        <f aca="false">AVERAGE(E60:N60)/(1000*1000*1000)</f>
        <v>0.0113373137</v>
      </c>
      <c r="P60" s="12" t="n">
        <f aca="false">STDEV(E60:N60)/(1000*1000*1000)</f>
        <v>0.0045734125186032</v>
      </c>
      <c r="Q60" s="35" t="n">
        <f aca="false">P60/O60</f>
        <v>0.40339472291423</v>
      </c>
    </row>
    <row r="61" customFormat="false" ht="15.75" hidden="false" customHeight="false" outlineLevel="0" collapsed="false">
      <c r="A61" s="32" t="s">
        <v>33</v>
      </c>
      <c r="B61" s="33" t="n">
        <v>10000</v>
      </c>
      <c r="C61" s="32" t="s">
        <v>37</v>
      </c>
      <c r="D61" s="34" t="n">
        <v>8</v>
      </c>
      <c r="E61" s="34" t="n">
        <v>59209468</v>
      </c>
      <c r="F61" s="34" t="n">
        <v>24175019</v>
      </c>
      <c r="G61" s="34" t="n">
        <v>13393458</v>
      </c>
      <c r="H61" s="34" t="n">
        <v>10978654</v>
      </c>
      <c r="I61" s="34" t="n">
        <v>32898144</v>
      </c>
      <c r="J61" s="34" t="n">
        <v>47527974</v>
      </c>
      <c r="K61" s="34" t="n">
        <v>19170308</v>
      </c>
      <c r="L61" s="34" t="n">
        <v>22431580</v>
      </c>
      <c r="M61" s="34" t="n">
        <v>25765495</v>
      </c>
      <c r="N61" s="34" t="n">
        <v>12091412</v>
      </c>
      <c r="O61" s="32" t="n">
        <f aca="false">AVERAGE(E61:N61)/(1000*1000*1000)</f>
        <v>0.0267641512</v>
      </c>
      <c r="P61" s="12" t="n">
        <f aca="false">STDEV(E61:N61)/(1000*1000*1000)</f>
        <v>0.0158073329285553</v>
      </c>
      <c r="Q61" s="35" t="n">
        <f aca="false">P61/O61</f>
        <v>0.590615888037402</v>
      </c>
    </row>
    <row r="62" customFormat="false" ht="15.75" hidden="false" customHeight="false" outlineLevel="0" collapsed="false">
      <c r="A62" s="32" t="s">
        <v>33</v>
      </c>
      <c r="B62" s="33" t="n">
        <v>10000</v>
      </c>
      <c r="C62" s="32" t="s">
        <v>38</v>
      </c>
      <c r="D62" s="34" t="n">
        <v>1</v>
      </c>
      <c r="E62" s="34" t="n">
        <v>9209226</v>
      </c>
      <c r="F62" s="34" t="n">
        <v>22001506</v>
      </c>
      <c r="G62" s="34" t="n">
        <v>83111761</v>
      </c>
      <c r="H62" s="34" t="n">
        <v>35306406</v>
      </c>
      <c r="I62" s="34" t="n">
        <v>255036120</v>
      </c>
      <c r="J62" s="34" t="n">
        <v>15574170</v>
      </c>
      <c r="K62" s="34" t="n">
        <v>38008495</v>
      </c>
      <c r="L62" s="34" t="n">
        <v>109535608</v>
      </c>
      <c r="M62" s="34" t="n">
        <v>14964274</v>
      </c>
      <c r="N62" s="34" t="n">
        <v>8638702</v>
      </c>
      <c r="O62" s="32" t="n">
        <f aca="false">AVERAGE(E62:N62)/(1000*1000*1000)</f>
        <v>0.0591386268</v>
      </c>
      <c r="P62" s="12" t="n">
        <f aca="false">STDEV(E62:N62)/(1000*1000*1000)</f>
        <v>0.0765770784457494</v>
      </c>
      <c r="Q62" s="35" t="n">
        <f aca="false">P62/O62</f>
        <v>1.294874138771</v>
      </c>
    </row>
    <row r="63" customFormat="false" ht="15.75" hidden="false" customHeight="false" outlineLevel="0" collapsed="false">
      <c r="A63" s="32" t="s">
        <v>33</v>
      </c>
      <c r="B63" s="33" t="n">
        <v>10000</v>
      </c>
      <c r="C63" s="32" t="s">
        <v>38</v>
      </c>
      <c r="D63" s="34" t="n">
        <v>2</v>
      </c>
      <c r="E63" s="34" t="n">
        <v>88096446</v>
      </c>
      <c r="F63" s="34" t="n">
        <v>11009308</v>
      </c>
      <c r="G63" s="34" t="n">
        <v>12767771</v>
      </c>
      <c r="H63" s="34" t="n">
        <v>15851691</v>
      </c>
      <c r="I63" s="34" t="n">
        <v>10983626</v>
      </c>
      <c r="J63" s="34" t="n">
        <v>10851945</v>
      </c>
      <c r="K63" s="34" t="n">
        <v>46276165</v>
      </c>
      <c r="L63" s="34" t="n">
        <v>123531671</v>
      </c>
      <c r="M63" s="34" t="n">
        <v>18732873</v>
      </c>
      <c r="N63" s="34" t="n">
        <v>17364307</v>
      </c>
      <c r="O63" s="32" t="n">
        <f aca="false">AVERAGE(E63:N63)/(1000*1000*1000)</f>
        <v>0.0355465803</v>
      </c>
      <c r="P63" s="12" t="n">
        <f aca="false">STDEV(E63:N63)/(1000*1000*1000)</f>
        <v>0.0393746797659908</v>
      </c>
      <c r="Q63" s="35" t="n">
        <f aca="false">P63/O63</f>
        <v>1.10769248219331</v>
      </c>
    </row>
    <row r="64" customFormat="false" ht="15.75" hidden="false" customHeight="false" outlineLevel="0" collapsed="false">
      <c r="A64" s="32" t="s">
        <v>33</v>
      </c>
      <c r="B64" s="33" t="n">
        <v>10000</v>
      </c>
      <c r="C64" s="32" t="s">
        <v>38</v>
      </c>
      <c r="D64" s="34" t="n">
        <v>4</v>
      </c>
      <c r="E64" s="34" t="n">
        <v>65542250</v>
      </c>
      <c r="F64" s="34" t="n">
        <v>9804545</v>
      </c>
      <c r="G64" s="34" t="n">
        <v>13838750</v>
      </c>
      <c r="H64" s="34" t="n">
        <v>28690112</v>
      </c>
      <c r="I64" s="34" t="n">
        <v>7758429</v>
      </c>
      <c r="J64" s="34" t="n">
        <v>8868400</v>
      </c>
      <c r="K64" s="34" t="n">
        <v>11711208</v>
      </c>
      <c r="L64" s="34" t="n">
        <v>16568463</v>
      </c>
      <c r="M64" s="34" t="n">
        <v>18852782</v>
      </c>
      <c r="N64" s="34" t="n">
        <v>75754740</v>
      </c>
      <c r="O64" s="32" t="n">
        <f aca="false">AVERAGE(E64:N64)/(1000*1000*1000)</f>
        <v>0.0257389679</v>
      </c>
      <c r="P64" s="12" t="n">
        <f aca="false">STDEV(E64:N64)/(1000*1000*1000)</f>
        <v>0.0245545211949043</v>
      </c>
      <c r="Q64" s="35" t="n">
        <f aca="false">P64/O64</f>
        <v>0.953982354315938</v>
      </c>
    </row>
    <row r="65" customFormat="false" ht="15.75" hidden="false" customHeight="false" outlineLevel="0" collapsed="false">
      <c r="A65" s="32" t="s">
        <v>33</v>
      </c>
      <c r="B65" s="33" t="n">
        <v>10000</v>
      </c>
      <c r="C65" s="32" t="s">
        <v>38</v>
      </c>
      <c r="D65" s="34" t="n">
        <v>8</v>
      </c>
      <c r="E65" s="34" t="n">
        <v>14289828</v>
      </c>
      <c r="F65" s="34" t="n">
        <v>20489033</v>
      </c>
      <c r="G65" s="34" t="n">
        <v>8391843</v>
      </c>
      <c r="H65" s="34" t="n">
        <v>8316798</v>
      </c>
      <c r="I65" s="34" t="n">
        <v>8078761</v>
      </c>
      <c r="J65" s="34" t="n">
        <v>9934223</v>
      </c>
      <c r="K65" s="34" t="n">
        <v>10545887</v>
      </c>
      <c r="L65" s="34" t="n">
        <v>9301231</v>
      </c>
      <c r="M65" s="34" t="n">
        <v>22758173</v>
      </c>
      <c r="N65" s="34" t="n">
        <v>14499617</v>
      </c>
      <c r="O65" s="32" t="n">
        <f aca="false">AVERAGE(E65:N65)/(1000*1000*1000)</f>
        <v>0.0126605394</v>
      </c>
      <c r="P65" s="12" t="n">
        <f aca="false">STDEV(E65:N65)/(1000*1000*1000)</f>
        <v>0.00527632410501226</v>
      </c>
      <c r="Q65" s="35" t="n">
        <f aca="false">P65/O65</f>
        <v>0.4167534998558</v>
      </c>
    </row>
    <row r="66" customFormat="false" ht="15.75" hidden="false" customHeight="false" outlineLevel="0" collapsed="false">
      <c r="A66" s="32" t="s">
        <v>33</v>
      </c>
      <c r="B66" s="33" t="n">
        <v>100000</v>
      </c>
      <c r="C66" s="32" t="s">
        <v>34</v>
      </c>
      <c r="D66" s="34" t="n">
        <v>1</v>
      </c>
      <c r="E66" s="34" t="n">
        <v>25060967</v>
      </c>
      <c r="F66" s="34" t="n">
        <v>18615336</v>
      </c>
      <c r="G66" s="34" t="n">
        <v>19422868</v>
      </c>
      <c r="H66" s="34" t="n">
        <v>17878528</v>
      </c>
      <c r="I66" s="34" t="n">
        <v>17717382</v>
      </c>
      <c r="J66" s="34" t="n">
        <v>18877777</v>
      </c>
      <c r="K66" s="34" t="n">
        <v>17860761</v>
      </c>
      <c r="L66" s="34" t="n">
        <v>20999606</v>
      </c>
      <c r="M66" s="34" t="n">
        <v>18363085</v>
      </c>
      <c r="N66" s="34" t="n">
        <v>20584880</v>
      </c>
      <c r="O66" s="32" t="n">
        <f aca="false">AVERAGE(E66:N66)/(1000*1000*1000)</f>
        <v>0.019538119</v>
      </c>
      <c r="P66" s="12" t="n">
        <f aca="false">STDEV(E66:N66)/(1000*1000*1000)</f>
        <v>0.00224345779645365</v>
      </c>
      <c r="Q66" s="35" t="n">
        <f aca="false">P66/O66</f>
        <v>0.114824656173588</v>
      </c>
    </row>
    <row r="67" customFormat="false" ht="15.75" hidden="false" customHeight="false" outlineLevel="0" collapsed="false">
      <c r="A67" s="32" t="s">
        <v>33</v>
      </c>
      <c r="B67" s="33" t="n">
        <v>100000</v>
      </c>
      <c r="C67" s="32" t="s">
        <v>35</v>
      </c>
      <c r="D67" s="34" t="n">
        <v>1</v>
      </c>
      <c r="E67" s="34" t="n">
        <v>26338204</v>
      </c>
      <c r="F67" s="34" t="n">
        <v>26451986</v>
      </c>
      <c r="G67" s="34" t="n">
        <v>26969077</v>
      </c>
      <c r="H67" s="34" t="n">
        <v>37424172</v>
      </c>
      <c r="I67" s="34" t="n">
        <v>52852795</v>
      </c>
      <c r="J67" s="34" t="n">
        <v>28937035</v>
      </c>
      <c r="K67" s="34" t="n">
        <v>25933804</v>
      </c>
      <c r="L67" s="34" t="n">
        <v>27459079</v>
      </c>
      <c r="M67" s="34" t="n">
        <v>29815063</v>
      </c>
      <c r="N67" s="34" t="n">
        <v>44026532</v>
      </c>
      <c r="O67" s="32" t="n">
        <f aca="false">AVERAGE(E67:N67)/(1000*1000*1000)</f>
        <v>0.0326207747</v>
      </c>
      <c r="P67" s="12" t="n">
        <f aca="false">STDEV(E67:N67)/(1000*1000*1000)</f>
        <v>0.00921813154186793</v>
      </c>
      <c r="Q67" s="35" t="n">
        <f aca="false">P67/O67</f>
        <v>0.282584691094658</v>
      </c>
    </row>
    <row r="68" customFormat="false" ht="15.75" hidden="false" customHeight="false" outlineLevel="0" collapsed="false">
      <c r="A68" s="32" t="s">
        <v>33</v>
      </c>
      <c r="B68" s="33" t="n">
        <v>100000</v>
      </c>
      <c r="C68" s="32" t="s">
        <v>35</v>
      </c>
      <c r="D68" s="34" t="n">
        <v>2</v>
      </c>
      <c r="E68" s="34" t="n">
        <v>21256209</v>
      </c>
      <c r="F68" s="34" t="n">
        <v>21801366</v>
      </c>
      <c r="G68" s="34" t="n">
        <v>20903851</v>
      </c>
      <c r="H68" s="34" t="n">
        <v>21244008</v>
      </c>
      <c r="I68" s="34" t="n">
        <v>20846071</v>
      </c>
      <c r="J68" s="34" t="n">
        <v>22638708</v>
      </c>
      <c r="K68" s="34" t="n">
        <v>20559720</v>
      </c>
      <c r="L68" s="34" t="n">
        <v>21817668</v>
      </c>
      <c r="M68" s="34" t="n">
        <v>23791640</v>
      </c>
      <c r="N68" s="34" t="n">
        <v>22181104</v>
      </c>
      <c r="O68" s="32" t="n">
        <f aca="false">AVERAGE(E68:N68)/(1000*1000*1000)</f>
        <v>0.0217040345</v>
      </c>
      <c r="P68" s="12" t="n">
        <f aca="false">STDEV(E68:N68)/(1000*1000*1000)</f>
        <v>0.000976371702406671</v>
      </c>
      <c r="Q68" s="35" t="n">
        <f aca="false">P68/O68</f>
        <v>0.0449857238481016</v>
      </c>
    </row>
    <row r="69" customFormat="false" ht="15.75" hidden="false" customHeight="false" outlineLevel="0" collapsed="false">
      <c r="A69" s="32" t="s">
        <v>33</v>
      </c>
      <c r="B69" s="33" t="n">
        <v>100000</v>
      </c>
      <c r="C69" s="32" t="s">
        <v>35</v>
      </c>
      <c r="D69" s="34" t="n">
        <v>4</v>
      </c>
      <c r="E69" s="34" t="n">
        <v>23419746</v>
      </c>
      <c r="F69" s="34" t="n">
        <v>20397852</v>
      </c>
      <c r="G69" s="34" t="n">
        <v>20434536</v>
      </c>
      <c r="H69" s="34" t="n">
        <v>54004060</v>
      </c>
      <c r="I69" s="34" t="n">
        <v>21358423</v>
      </c>
      <c r="J69" s="34" t="n">
        <v>23311607</v>
      </c>
      <c r="K69" s="34" t="n">
        <v>40359783</v>
      </c>
      <c r="L69" s="34" t="n">
        <v>21987674</v>
      </c>
      <c r="M69" s="34" t="n">
        <v>20539926</v>
      </c>
      <c r="N69" s="34" t="n">
        <v>22202382</v>
      </c>
      <c r="O69" s="32" t="n">
        <f aca="false">AVERAGE(E69:N69)/(1000*1000*1000)</f>
        <v>0.0268015989</v>
      </c>
      <c r="P69" s="12" t="n">
        <f aca="false">STDEV(E69:N69)/(1000*1000*1000)</f>
        <v>0.0112651185486618</v>
      </c>
      <c r="Q69" s="35" t="n">
        <f aca="false">P69/O69</f>
        <v>0.420315168161921</v>
      </c>
    </row>
    <row r="70" customFormat="false" ht="15.75" hidden="false" customHeight="false" outlineLevel="0" collapsed="false">
      <c r="A70" s="32" t="s">
        <v>33</v>
      </c>
      <c r="B70" s="33" t="n">
        <v>100000</v>
      </c>
      <c r="C70" s="32" t="s">
        <v>35</v>
      </c>
      <c r="D70" s="34" t="n">
        <v>8</v>
      </c>
      <c r="E70" s="34" t="n">
        <v>20872524</v>
      </c>
      <c r="F70" s="34" t="n">
        <v>20036011</v>
      </c>
      <c r="G70" s="34" t="n">
        <v>25145526</v>
      </c>
      <c r="H70" s="34" t="n">
        <v>22027720</v>
      </c>
      <c r="I70" s="34" t="n">
        <v>23991826</v>
      </c>
      <c r="J70" s="34" t="n">
        <v>22803391</v>
      </c>
      <c r="K70" s="34" t="n">
        <v>21431182</v>
      </c>
      <c r="L70" s="34" t="n">
        <v>21419687</v>
      </c>
      <c r="M70" s="34" t="n">
        <v>21496343</v>
      </c>
      <c r="N70" s="34" t="n">
        <v>21683005</v>
      </c>
      <c r="O70" s="32" t="n">
        <f aca="false">AVERAGE(E70:N70)/(1000*1000*1000)</f>
        <v>0.0220907215</v>
      </c>
      <c r="P70" s="12" t="n">
        <f aca="false">STDEV(E70:N70)/(1000*1000*1000)</f>
        <v>0.00151175153911226</v>
      </c>
      <c r="Q70" s="35" t="n">
        <f aca="false">P70/O70</f>
        <v>0.0684337783676399</v>
      </c>
    </row>
    <row r="71" customFormat="false" ht="15.75" hidden="false" customHeight="false" outlineLevel="0" collapsed="false">
      <c r="A71" s="32" t="s">
        <v>33</v>
      </c>
      <c r="B71" s="33" t="n">
        <v>100000</v>
      </c>
      <c r="C71" s="32" t="s">
        <v>36</v>
      </c>
      <c r="D71" s="34" t="n">
        <v>1</v>
      </c>
      <c r="E71" s="34" t="n">
        <v>27249096</v>
      </c>
      <c r="F71" s="34" t="n">
        <v>30985103</v>
      </c>
      <c r="G71" s="34" t="n">
        <v>35294171</v>
      </c>
      <c r="H71" s="34" t="n">
        <v>26555755</v>
      </c>
      <c r="I71" s="34" t="n">
        <v>46696333</v>
      </c>
      <c r="J71" s="34" t="n">
        <v>26835264</v>
      </c>
      <c r="K71" s="34" t="n">
        <v>27779987</v>
      </c>
      <c r="L71" s="34" t="n">
        <v>27761332</v>
      </c>
      <c r="M71" s="34" t="n">
        <v>27903617</v>
      </c>
      <c r="N71" s="34" t="n">
        <v>28201098</v>
      </c>
      <c r="O71" s="32" t="n">
        <f aca="false">AVERAGE(E71:N71)/(1000*1000*1000)</f>
        <v>0.0305261756</v>
      </c>
      <c r="P71" s="12" t="n">
        <f aca="false">STDEV(E71:N71)/(1000*1000*1000)</f>
        <v>0.00625401573332428</v>
      </c>
      <c r="Q71" s="35" t="n">
        <f aca="false">P71/O71</f>
        <v>0.204873870060692</v>
      </c>
    </row>
    <row r="72" customFormat="false" ht="15.75" hidden="false" customHeight="false" outlineLevel="0" collapsed="false">
      <c r="A72" s="32" t="s">
        <v>33</v>
      </c>
      <c r="B72" s="33" t="n">
        <v>100000</v>
      </c>
      <c r="C72" s="32" t="s">
        <v>36</v>
      </c>
      <c r="D72" s="34" t="n">
        <v>2</v>
      </c>
      <c r="E72" s="34" t="n">
        <v>20465825</v>
      </c>
      <c r="F72" s="34" t="n">
        <v>23625727</v>
      </c>
      <c r="G72" s="34" t="n">
        <v>21793278</v>
      </c>
      <c r="H72" s="34" t="n">
        <v>23212550</v>
      </c>
      <c r="I72" s="34" t="n">
        <v>20962648</v>
      </c>
      <c r="J72" s="34" t="n">
        <v>20954672</v>
      </c>
      <c r="K72" s="34" t="n">
        <v>62497181</v>
      </c>
      <c r="L72" s="34" t="n">
        <v>71679420</v>
      </c>
      <c r="M72" s="34" t="n">
        <v>27597995</v>
      </c>
      <c r="N72" s="34" t="n">
        <v>21887495</v>
      </c>
      <c r="O72" s="32" t="n">
        <f aca="false">AVERAGE(E72:N72)/(1000*1000*1000)</f>
        <v>0.0314676791</v>
      </c>
      <c r="P72" s="12" t="n">
        <f aca="false">STDEV(E72:N72)/(1000*1000*1000)</f>
        <v>0.0190079681331829</v>
      </c>
      <c r="Q72" s="35" t="n">
        <f aca="false">P72/O72</f>
        <v>0.604047348798053</v>
      </c>
    </row>
    <row r="73" customFormat="false" ht="15.75" hidden="false" customHeight="false" outlineLevel="0" collapsed="false">
      <c r="A73" s="32" t="s">
        <v>33</v>
      </c>
      <c r="B73" s="33" t="n">
        <v>100000</v>
      </c>
      <c r="C73" s="32" t="s">
        <v>36</v>
      </c>
      <c r="D73" s="34" t="n">
        <v>4</v>
      </c>
      <c r="E73" s="34" t="n">
        <v>22003330</v>
      </c>
      <c r="F73" s="34" t="n">
        <v>17437199</v>
      </c>
      <c r="G73" s="34" t="n">
        <v>17810241</v>
      </c>
      <c r="H73" s="34" t="n">
        <v>17178551</v>
      </c>
      <c r="I73" s="34" t="n">
        <v>19718793</v>
      </c>
      <c r="J73" s="34" t="n">
        <v>18043665</v>
      </c>
      <c r="K73" s="34" t="n">
        <v>18416047</v>
      </c>
      <c r="L73" s="34" t="n">
        <v>18074016</v>
      </c>
      <c r="M73" s="34" t="n">
        <v>18075855</v>
      </c>
      <c r="N73" s="34" t="n">
        <v>19039756</v>
      </c>
      <c r="O73" s="32" t="n">
        <f aca="false">AVERAGE(E73:N73)/(1000*1000*1000)</f>
        <v>0.0185797453</v>
      </c>
      <c r="P73" s="12" t="n">
        <f aca="false">STDEV(E73:N73)/(1000*1000*1000)</f>
        <v>0.00141085918927133</v>
      </c>
      <c r="Q73" s="35" t="n">
        <f aca="false">P73/O73</f>
        <v>0.0759353353068476</v>
      </c>
    </row>
    <row r="74" customFormat="false" ht="15.75" hidden="false" customHeight="false" outlineLevel="0" collapsed="false">
      <c r="A74" s="32" t="s">
        <v>33</v>
      </c>
      <c r="B74" s="33" t="n">
        <v>100000</v>
      </c>
      <c r="C74" s="32" t="s">
        <v>36</v>
      </c>
      <c r="D74" s="34" t="n">
        <v>8</v>
      </c>
      <c r="E74" s="34" t="n">
        <v>17393577</v>
      </c>
      <c r="F74" s="34" t="n">
        <v>23072429</v>
      </c>
      <c r="G74" s="34" t="n">
        <v>16501486</v>
      </c>
      <c r="H74" s="34" t="n">
        <v>19493936</v>
      </c>
      <c r="I74" s="34" t="n">
        <v>15674893</v>
      </c>
      <c r="J74" s="34" t="n">
        <v>17938004</v>
      </c>
      <c r="K74" s="34" t="n">
        <v>16131485</v>
      </c>
      <c r="L74" s="34" t="n">
        <v>18299743</v>
      </c>
      <c r="M74" s="34" t="n">
        <v>17024882</v>
      </c>
      <c r="N74" s="34" t="n">
        <v>19303853</v>
      </c>
      <c r="O74" s="32" t="n">
        <f aca="false">AVERAGE(E74:N74)/(1000*1000*1000)</f>
        <v>0.0180834288</v>
      </c>
      <c r="P74" s="12" t="n">
        <f aca="false">STDEV(E74:N74)/(1000*1000*1000)</f>
        <v>0.00216402706249354</v>
      </c>
      <c r="Q74" s="35" t="n">
        <f aca="false">P74/O74</f>
        <v>0.119669067543957</v>
      </c>
    </row>
    <row r="75" customFormat="false" ht="15.75" hidden="false" customHeight="false" outlineLevel="0" collapsed="false">
      <c r="A75" s="32" t="s">
        <v>33</v>
      </c>
      <c r="B75" s="33" t="n">
        <v>100000</v>
      </c>
      <c r="C75" s="32" t="s">
        <v>37</v>
      </c>
      <c r="D75" s="34" t="n">
        <v>1</v>
      </c>
      <c r="E75" s="34" t="n">
        <v>21219147</v>
      </c>
      <c r="F75" s="34" t="n">
        <v>42394372</v>
      </c>
      <c r="G75" s="34" t="n">
        <v>23631920</v>
      </c>
      <c r="H75" s="34" t="n">
        <v>22486749</v>
      </c>
      <c r="I75" s="34" t="n">
        <v>21518147</v>
      </c>
      <c r="J75" s="34" t="n">
        <v>97723398</v>
      </c>
      <c r="K75" s="34" t="n">
        <v>25486673</v>
      </c>
      <c r="L75" s="34" t="n">
        <v>64419011</v>
      </c>
      <c r="M75" s="34" t="n">
        <v>22235613</v>
      </c>
      <c r="N75" s="34" t="n">
        <v>21835200</v>
      </c>
      <c r="O75" s="32" t="n">
        <f aca="false">AVERAGE(E75:N75)/(1000*1000*1000)</f>
        <v>0.036295023</v>
      </c>
      <c r="P75" s="12" t="n">
        <f aca="false">STDEV(E75:N75)/(1000*1000*1000)</f>
        <v>0.0256511655459356</v>
      </c>
      <c r="Q75" s="35" t="n">
        <f aca="false">P75/O75</f>
        <v>0.706740578341432</v>
      </c>
    </row>
    <row r="76" customFormat="false" ht="15.75" hidden="false" customHeight="false" outlineLevel="0" collapsed="false">
      <c r="A76" s="32" t="s">
        <v>33</v>
      </c>
      <c r="B76" s="33" t="n">
        <v>100000</v>
      </c>
      <c r="C76" s="32" t="s">
        <v>37</v>
      </c>
      <c r="D76" s="34" t="n">
        <v>2</v>
      </c>
      <c r="E76" s="34" t="n">
        <v>20750454</v>
      </c>
      <c r="F76" s="34" t="n">
        <v>22242852</v>
      </c>
      <c r="G76" s="34" t="n">
        <v>19282199</v>
      </c>
      <c r="H76" s="34" t="n">
        <v>18754467</v>
      </c>
      <c r="I76" s="34" t="n">
        <v>22246963</v>
      </c>
      <c r="J76" s="34" t="n">
        <v>32636616</v>
      </c>
      <c r="K76" s="34" t="n">
        <v>37452753</v>
      </c>
      <c r="L76" s="34" t="n">
        <v>21987754</v>
      </c>
      <c r="M76" s="34" t="n">
        <v>20087855</v>
      </c>
      <c r="N76" s="34" t="n">
        <v>48403256</v>
      </c>
      <c r="O76" s="32" t="n">
        <f aca="false">AVERAGE(E76:N76)/(1000*1000*1000)</f>
        <v>0.0263845169</v>
      </c>
      <c r="P76" s="12" t="n">
        <f aca="false">STDEV(E76:N76)/(1000*1000*1000)</f>
        <v>0.00988868560171879</v>
      </c>
      <c r="Q76" s="35" t="n">
        <f aca="false">P76/O76</f>
        <v>0.374791232266936</v>
      </c>
    </row>
    <row r="77" customFormat="false" ht="15.75" hidden="false" customHeight="false" outlineLevel="0" collapsed="false">
      <c r="A77" s="32" t="s">
        <v>33</v>
      </c>
      <c r="B77" s="33" t="n">
        <v>100000</v>
      </c>
      <c r="C77" s="32" t="s">
        <v>37</v>
      </c>
      <c r="D77" s="34" t="n">
        <v>4</v>
      </c>
      <c r="E77" s="34" t="n">
        <v>19608445</v>
      </c>
      <c r="F77" s="34" t="n">
        <v>21305484</v>
      </c>
      <c r="G77" s="34" t="n">
        <v>20526814</v>
      </c>
      <c r="H77" s="34" t="n">
        <v>20085821</v>
      </c>
      <c r="I77" s="34" t="n">
        <v>18446922</v>
      </c>
      <c r="J77" s="34" t="n">
        <v>23415412</v>
      </c>
      <c r="K77" s="34" t="n">
        <v>90416284</v>
      </c>
      <c r="L77" s="34" t="n">
        <v>21267458</v>
      </c>
      <c r="M77" s="34" t="n">
        <v>18323281</v>
      </c>
      <c r="N77" s="34" t="n">
        <v>18715835</v>
      </c>
      <c r="O77" s="32" t="n">
        <f aca="false">AVERAGE(E77:N77)/(1000*1000*1000)</f>
        <v>0.0272111756</v>
      </c>
      <c r="P77" s="12" t="n">
        <f aca="false">STDEV(E77:N77)/(1000*1000*1000)</f>
        <v>0.0222628964512532</v>
      </c>
      <c r="Q77" s="35" t="n">
        <f aca="false">P77/O77</f>
        <v>0.818152687649893</v>
      </c>
    </row>
    <row r="78" customFormat="false" ht="15.75" hidden="false" customHeight="false" outlineLevel="0" collapsed="false">
      <c r="A78" s="32" t="s">
        <v>33</v>
      </c>
      <c r="B78" s="33" t="n">
        <v>100000</v>
      </c>
      <c r="C78" s="32" t="s">
        <v>37</v>
      </c>
      <c r="D78" s="34" t="n">
        <v>8</v>
      </c>
      <c r="E78" s="34" t="n">
        <v>19743817</v>
      </c>
      <c r="F78" s="34" t="n">
        <v>22897000</v>
      </c>
      <c r="G78" s="34" t="n">
        <v>20559285</v>
      </c>
      <c r="H78" s="34" t="n">
        <v>20715276</v>
      </c>
      <c r="I78" s="34" t="n">
        <v>19728443</v>
      </c>
      <c r="J78" s="34" t="n">
        <v>19861450</v>
      </c>
      <c r="K78" s="34" t="n">
        <v>16233437</v>
      </c>
      <c r="L78" s="34" t="n">
        <v>17106879</v>
      </c>
      <c r="M78" s="34" t="n">
        <v>23549331</v>
      </c>
      <c r="N78" s="34" t="n">
        <v>27115452</v>
      </c>
      <c r="O78" s="32" t="n">
        <f aca="false">AVERAGE(E78:N78)/(1000*1000*1000)</f>
        <v>0.020751037</v>
      </c>
      <c r="P78" s="12" t="n">
        <f aca="false">STDEV(E78:N78)/(1000*1000*1000)</f>
        <v>0.00315382634298621</v>
      </c>
      <c r="Q78" s="35" t="n">
        <f aca="false">P78/O78</f>
        <v>0.151984035447781</v>
      </c>
    </row>
    <row r="79" customFormat="false" ht="15.75" hidden="false" customHeight="false" outlineLevel="0" collapsed="false">
      <c r="A79" s="32" t="s">
        <v>33</v>
      </c>
      <c r="B79" s="33" t="n">
        <v>100000</v>
      </c>
      <c r="C79" s="32" t="s">
        <v>38</v>
      </c>
      <c r="D79" s="34" t="n">
        <v>1</v>
      </c>
      <c r="E79" s="34" t="n">
        <v>22973662</v>
      </c>
      <c r="F79" s="34" t="n">
        <v>22153229</v>
      </c>
      <c r="G79" s="34" t="n">
        <v>27482454</v>
      </c>
      <c r="H79" s="34" t="n">
        <v>21619081</v>
      </c>
      <c r="I79" s="34" t="n">
        <v>21824709</v>
      </c>
      <c r="J79" s="34" t="n">
        <v>22437716</v>
      </c>
      <c r="K79" s="34" t="n">
        <v>22165074</v>
      </c>
      <c r="L79" s="34" t="n">
        <v>21759706</v>
      </c>
      <c r="M79" s="34" t="n">
        <v>21929052</v>
      </c>
      <c r="N79" s="34" t="n">
        <v>21937183</v>
      </c>
      <c r="O79" s="32" t="n">
        <f aca="false">AVERAGE(E79:N79)/(1000*1000*1000)</f>
        <v>0.0226281866</v>
      </c>
      <c r="P79" s="12" t="n">
        <f aca="false">STDEV(E79:N79)/(1000*1000*1000)</f>
        <v>0.00174941280233011</v>
      </c>
      <c r="Q79" s="35" t="n">
        <f aca="false">P79/O79</f>
        <v>0.0773112239727646</v>
      </c>
    </row>
    <row r="80" customFormat="false" ht="15.75" hidden="false" customHeight="false" outlineLevel="0" collapsed="false">
      <c r="A80" s="32" t="s">
        <v>33</v>
      </c>
      <c r="B80" s="33" t="n">
        <v>100000</v>
      </c>
      <c r="C80" s="32" t="s">
        <v>38</v>
      </c>
      <c r="D80" s="34" t="n">
        <v>2</v>
      </c>
      <c r="E80" s="34" t="n">
        <v>27378268</v>
      </c>
      <c r="F80" s="34" t="n">
        <v>20983765</v>
      </c>
      <c r="G80" s="34" t="n">
        <v>19314285</v>
      </c>
      <c r="H80" s="34" t="n">
        <v>21483060</v>
      </c>
      <c r="I80" s="34" t="n">
        <v>30638979</v>
      </c>
      <c r="J80" s="34" t="n">
        <v>19063960</v>
      </c>
      <c r="K80" s="34" t="n">
        <v>20538491</v>
      </c>
      <c r="L80" s="34" t="n">
        <v>19128801</v>
      </c>
      <c r="M80" s="34" t="n">
        <v>107035456</v>
      </c>
      <c r="N80" s="34" t="n">
        <v>22251677</v>
      </c>
      <c r="O80" s="32" t="n">
        <f aca="false">AVERAGE(E80:N80)/(1000*1000*1000)</f>
        <v>0.0307816742</v>
      </c>
      <c r="P80" s="12" t="n">
        <f aca="false">STDEV(E80:N80)/(1000*1000*1000)</f>
        <v>0.027061627146754</v>
      </c>
      <c r="Q80" s="35" t="n">
        <f aca="false">P80/O80</f>
        <v>0.879147344973004</v>
      </c>
    </row>
    <row r="81" customFormat="false" ht="15.75" hidden="false" customHeight="false" outlineLevel="0" collapsed="false">
      <c r="A81" s="32" t="s">
        <v>33</v>
      </c>
      <c r="B81" s="33" t="n">
        <v>100000</v>
      </c>
      <c r="C81" s="32" t="s">
        <v>38</v>
      </c>
      <c r="D81" s="34" t="n">
        <v>4</v>
      </c>
      <c r="E81" s="34" t="n">
        <v>17282980</v>
      </c>
      <c r="F81" s="34" t="n">
        <v>18303567</v>
      </c>
      <c r="G81" s="34" t="n">
        <v>17894635</v>
      </c>
      <c r="H81" s="34" t="n">
        <v>25483580</v>
      </c>
      <c r="I81" s="34" t="n">
        <v>16058165</v>
      </c>
      <c r="J81" s="34" t="n">
        <v>18070200</v>
      </c>
      <c r="K81" s="34" t="n">
        <v>20921444</v>
      </c>
      <c r="L81" s="34" t="n">
        <v>17575473</v>
      </c>
      <c r="M81" s="34" t="n">
        <v>16447809</v>
      </c>
      <c r="N81" s="34" t="n">
        <v>16296883</v>
      </c>
      <c r="O81" s="32" t="n">
        <f aca="false">AVERAGE(E81:N81)/(1000*1000*1000)</f>
        <v>0.0184334736</v>
      </c>
      <c r="P81" s="12" t="n">
        <f aca="false">STDEV(E81:N81)/(1000*1000*1000)</f>
        <v>0.00283907187938446</v>
      </c>
      <c r="Q81" s="35" t="n">
        <f aca="false">P81/O81</f>
        <v>0.154017193991286</v>
      </c>
    </row>
    <row r="82" customFormat="false" ht="15.75" hidden="false" customHeight="false" outlineLevel="0" collapsed="false">
      <c r="A82" s="32" t="s">
        <v>33</v>
      </c>
      <c r="B82" s="33" t="n">
        <v>100000</v>
      </c>
      <c r="C82" s="32" t="s">
        <v>38</v>
      </c>
      <c r="D82" s="34" t="n">
        <v>8</v>
      </c>
      <c r="E82" s="34" t="n">
        <v>20096529</v>
      </c>
      <c r="F82" s="34" t="n">
        <v>14602744</v>
      </c>
      <c r="G82" s="34" t="n">
        <v>15783941</v>
      </c>
      <c r="H82" s="34" t="n">
        <v>14470624</v>
      </c>
      <c r="I82" s="34" t="n">
        <v>19805198</v>
      </c>
      <c r="J82" s="34" t="n">
        <v>19509768</v>
      </c>
      <c r="K82" s="34" t="n">
        <v>16928276</v>
      </c>
      <c r="L82" s="34" t="n">
        <v>14911954</v>
      </c>
      <c r="M82" s="34" t="n">
        <v>16099165</v>
      </c>
      <c r="N82" s="34" t="n">
        <v>15799425</v>
      </c>
      <c r="O82" s="32" t="n">
        <f aca="false">AVERAGE(E82:N82)/(1000*1000*1000)</f>
        <v>0.0168007624</v>
      </c>
      <c r="P82" s="12" t="n">
        <f aca="false">STDEV(E82:N82)/(1000*1000*1000)</f>
        <v>0.0022010338504355</v>
      </c>
      <c r="Q82" s="35" t="n">
        <f aca="false">P82/O82</f>
        <v>0.131007974402132</v>
      </c>
    </row>
    <row r="83" customFormat="false" ht="15.75" hidden="false" customHeight="false" outlineLevel="0" collapsed="false">
      <c r="A83" s="32" t="s">
        <v>33</v>
      </c>
      <c r="B83" s="33" t="n">
        <v>1000000</v>
      </c>
      <c r="C83" s="32" t="s">
        <v>34</v>
      </c>
      <c r="D83" s="34" t="n">
        <v>1</v>
      </c>
      <c r="E83" s="34" t="n">
        <v>138256616</v>
      </c>
      <c r="F83" s="34" t="n">
        <v>130988584</v>
      </c>
      <c r="G83" s="34" t="n">
        <v>134036957</v>
      </c>
      <c r="H83" s="34" t="n">
        <v>132381451</v>
      </c>
      <c r="I83" s="34" t="n">
        <v>132213561</v>
      </c>
      <c r="J83" s="34" t="n">
        <v>140612987</v>
      </c>
      <c r="K83" s="34" t="n">
        <v>165396297</v>
      </c>
      <c r="L83" s="34" t="n">
        <v>132743847</v>
      </c>
      <c r="M83" s="34" t="n">
        <v>132316961</v>
      </c>
      <c r="N83" s="34" t="n">
        <v>135650699</v>
      </c>
      <c r="O83" s="32" t="n">
        <f aca="false">AVERAGE(E83:N83)/(1000*1000*1000)</f>
        <v>0.137459796</v>
      </c>
      <c r="P83" s="12" t="n">
        <f aca="false">STDEV(E83:N83)/(1000*1000*1000)</f>
        <v>0.0102734412911494</v>
      </c>
      <c r="Q83" s="35" t="n">
        <f aca="false">P83/O83</f>
        <v>0.0747377894489917</v>
      </c>
    </row>
    <row r="84" customFormat="false" ht="15.75" hidden="false" customHeight="false" outlineLevel="0" collapsed="false">
      <c r="A84" s="32" t="s">
        <v>33</v>
      </c>
      <c r="B84" s="33" t="n">
        <v>1000000</v>
      </c>
      <c r="C84" s="32" t="s">
        <v>35</v>
      </c>
      <c r="D84" s="34" t="n">
        <v>1</v>
      </c>
      <c r="E84" s="34" t="n">
        <v>195474874</v>
      </c>
      <c r="F84" s="34" t="n">
        <v>212062764</v>
      </c>
      <c r="G84" s="34" t="n">
        <v>193326236</v>
      </c>
      <c r="H84" s="34" t="n">
        <v>198353603</v>
      </c>
      <c r="I84" s="34" t="n">
        <v>193877466</v>
      </c>
      <c r="J84" s="34" t="n">
        <v>192053498</v>
      </c>
      <c r="K84" s="34" t="n">
        <v>274634419</v>
      </c>
      <c r="L84" s="34" t="n">
        <v>199356360</v>
      </c>
      <c r="M84" s="34" t="n">
        <v>193156693</v>
      </c>
      <c r="N84" s="34" t="n">
        <v>193376257</v>
      </c>
      <c r="O84" s="32" t="n">
        <f aca="false">AVERAGE(E84:N84)/(1000*1000*1000)</f>
        <v>0.204567217</v>
      </c>
      <c r="P84" s="12" t="n">
        <f aca="false">STDEV(E84:N84)/(1000*1000*1000)</f>
        <v>0.0253129084086769</v>
      </c>
      <c r="Q84" s="35" t="n">
        <f aca="false">P84/O84</f>
        <v>0.123738831567899</v>
      </c>
    </row>
    <row r="85" customFormat="false" ht="15.75" hidden="false" customHeight="false" outlineLevel="0" collapsed="false">
      <c r="A85" s="32" t="s">
        <v>33</v>
      </c>
      <c r="B85" s="33" t="n">
        <v>1000000</v>
      </c>
      <c r="C85" s="32" t="s">
        <v>35</v>
      </c>
      <c r="D85" s="34" t="n">
        <v>2</v>
      </c>
      <c r="E85" s="34" t="n">
        <v>143114821</v>
      </c>
      <c r="F85" s="34" t="n">
        <v>143333842</v>
      </c>
      <c r="G85" s="34" t="n">
        <v>166233754</v>
      </c>
      <c r="H85" s="34" t="n">
        <v>138935889</v>
      </c>
      <c r="I85" s="34" t="n">
        <v>141222524</v>
      </c>
      <c r="J85" s="34" t="n">
        <v>142123669</v>
      </c>
      <c r="K85" s="34" t="n">
        <v>140715858</v>
      </c>
      <c r="L85" s="34" t="n">
        <v>139933258</v>
      </c>
      <c r="M85" s="34" t="n">
        <v>144058536</v>
      </c>
      <c r="N85" s="34" t="n">
        <v>141881231</v>
      </c>
      <c r="O85" s="32" t="n">
        <f aca="false">AVERAGE(E85:N85)/(1000*1000*1000)</f>
        <v>0.1441553382</v>
      </c>
      <c r="P85" s="12" t="n">
        <f aca="false">STDEV(E85:N85)/(1000*1000*1000)</f>
        <v>0.00791638683430748</v>
      </c>
      <c r="Q85" s="35" t="n">
        <f aca="false">P85/O85</f>
        <v>0.0549156689801133</v>
      </c>
    </row>
    <row r="86" customFormat="false" ht="15.75" hidden="false" customHeight="false" outlineLevel="0" collapsed="false">
      <c r="A86" s="32" t="s">
        <v>33</v>
      </c>
      <c r="B86" s="33" t="n">
        <v>1000000</v>
      </c>
      <c r="C86" s="32" t="s">
        <v>35</v>
      </c>
      <c r="D86" s="34" t="n">
        <v>4</v>
      </c>
      <c r="E86" s="34" t="n">
        <v>92979399</v>
      </c>
      <c r="F86" s="34" t="n">
        <v>91045739</v>
      </c>
      <c r="G86" s="34" t="n">
        <v>91834551</v>
      </c>
      <c r="H86" s="34" t="n">
        <v>107190823</v>
      </c>
      <c r="I86" s="34" t="n">
        <v>93896347</v>
      </c>
      <c r="J86" s="34" t="n">
        <v>91708493</v>
      </c>
      <c r="K86" s="34" t="n">
        <v>92033938</v>
      </c>
      <c r="L86" s="34" t="n">
        <v>92000156</v>
      </c>
      <c r="M86" s="34" t="n">
        <v>149490698</v>
      </c>
      <c r="N86" s="34" t="n">
        <v>99560135</v>
      </c>
      <c r="O86" s="32" t="n">
        <f aca="false">AVERAGE(E86:N86)/(1000*1000*1000)</f>
        <v>0.1001740279</v>
      </c>
      <c r="P86" s="12" t="n">
        <f aca="false">STDEV(E86:N86)/(1000*1000*1000)</f>
        <v>0.0180447876437723</v>
      </c>
      <c r="Q86" s="35" t="n">
        <f aca="false">P86/O86</f>
        <v>0.18013439233756</v>
      </c>
    </row>
    <row r="87" customFormat="false" ht="15.75" hidden="false" customHeight="false" outlineLevel="0" collapsed="false">
      <c r="A87" s="32" t="s">
        <v>33</v>
      </c>
      <c r="B87" s="33" t="n">
        <v>1000000</v>
      </c>
      <c r="C87" s="32" t="s">
        <v>35</v>
      </c>
      <c r="D87" s="34" t="n">
        <v>8</v>
      </c>
      <c r="E87" s="34" t="n">
        <v>133913211</v>
      </c>
      <c r="F87" s="34" t="n">
        <v>227785339</v>
      </c>
      <c r="G87" s="34" t="n">
        <v>81694995</v>
      </c>
      <c r="H87" s="34" t="n">
        <v>114842870</v>
      </c>
      <c r="I87" s="34" t="n">
        <v>86147383</v>
      </c>
      <c r="J87" s="34" t="n">
        <v>130267817</v>
      </c>
      <c r="K87" s="34" t="n">
        <v>83243013</v>
      </c>
      <c r="L87" s="34" t="n">
        <v>127166315</v>
      </c>
      <c r="M87" s="34" t="n">
        <v>87482412</v>
      </c>
      <c r="N87" s="34" t="n">
        <v>85194662</v>
      </c>
      <c r="O87" s="32" t="n">
        <f aca="false">AVERAGE(E87:N87)/(1000*1000*1000)</f>
        <v>0.1157738017</v>
      </c>
      <c r="P87" s="12" t="n">
        <f aca="false">STDEV(E87:N87)/(1000*1000*1000)</f>
        <v>0.0447824167021645</v>
      </c>
      <c r="Q87" s="35" t="n">
        <f aca="false">P87/O87</f>
        <v>0.386809589428594</v>
      </c>
    </row>
    <row r="88" customFormat="false" ht="15.75" hidden="false" customHeight="false" outlineLevel="0" collapsed="false">
      <c r="A88" s="32" t="s">
        <v>33</v>
      </c>
      <c r="B88" s="33" t="n">
        <v>1000000</v>
      </c>
      <c r="C88" s="32" t="s">
        <v>36</v>
      </c>
      <c r="D88" s="34" t="n">
        <v>1</v>
      </c>
      <c r="E88" s="34" t="n">
        <v>200471094</v>
      </c>
      <c r="F88" s="34" t="n">
        <v>201717147</v>
      </c>
      <c r="G88" s="34" t="n">
        <v>199806660</v>
      </c>
      <c r="H88" s="34" t="n">
        <v>238815885</v>
      </c>
      <c r="I88" s="34" t="n">
        <v>200000000</v>
      </c>
      <c r="J88" s="34" t="n">
        <v>199350986</v>
      </c>
      <c r="K88" s="34" t="n">
        <v>201175682</v>
      </c>
      <c r="L88" s="34" t="n">
        <v>200166268</v>
      </c>
      <c r="M88" s="34" t="n">
        <v>199668727</v>
      </c>
      <c r="N88" s="34" t="n">
        <v>239834463</v>
      </c>
      <c r="O88" s="32" t="n">
        <f aca="false">AVERAGE(E88:N88)/(1000*1000*1000)</f>
        <v>0.2081006912</v>
      </c>
      <c r="P88" s="12" t="n">
        <f aca="false">STDEV(E88:N88)/(1000*1000*1000)</f>
        <v>0.0164735280224963</v>
      </c>
      <c r="Q88" s="35" t="n">
        <f aca="false">P88/O88</f>
        <v>0.0791613325621491</v>
      </c>
    </row>
    <row r="89" customFormat="false" ht="15.75" hidden="false" customHeight="false" outlineLevel="0" collapsed="false">
      <c r="A89" s="32" t="s">
        <v>33</v>
      </c>
      <c r="B89" s="33" t="n">
        <v>1000000</v>
      </c>
      <c r="C89" s="32" t="s">
        <v>36</v>
      </c>
      <c r="D89" s="34" t="n">
        <v>2</v>
      </c>
      <c r="E89" s="34" t="n">
        <v>206640045</v>
      </c>
      <c r="F89" s="34" t="n">
        <v>145901808</v>
      </c>
      <c r="G89" s="34" t="n">
        <v>145516228</v>
      </c>
      <c r="H89" s="34" t="n">
        <v>144883727</v>
      </c>
      <c r="I89" s="34" t="n">
        <v>151802780</v>
      </c>
      <c r="J89" s="34" t="n">
        <v>146324108</v>
      </c>
      <c r="K89" s="34" t="n">
        <v>147059713</v>
      </c>
      <c r="L89" s="34" t="n">
        <v>216645985</v>
      </c>
      <c r="M89" s="34" t="n">
        <v>144341651</v>
      </c>
      <c r="N89" s="34" t="n">
        <v>144461628</v>
      </c>
      <c r="O89" s="32" t="n">
        <f aca="false">AVERAGE(E89:N89)/(1000*1000*1000)</f>
        <v>0.1593577673</v>
      </c>
      <c r="P89" s="12" t="n">
        <f aca="false">STDEV(E89:N89)/(1000*1000*1000)</f>
        <v>0.0277394174564779</v>
      </c>
      <c r="Q89" s="35" t="n">
        <f aca="false">P89/O89</f>
        <v>0.17407006841566</v>
      </c>
    </row>
    <row r="90" customFormat="false" ht="15.75" hidden="false" customHeight="false" outlineLevel="0" collapsed="false">
      <c r="A90" s="32" t="s">
        <v>33</v>
      </c>
      <c r="B90" s="33" t="n">
        <v>1000000</v>
      </c>
      <c r="C90" s="32" t="s">
        <v>36</v>
      </c>
      <c r="D90" s="34" t="n">
        <v>4</v>
      </c>
      <c r="E90" s="34" t="n">
        <v>91367103</v>
      </c>
      <c r="F90" s="34" t="n">
        <v>95841656</v>
      </c>
      <c r="G90" s="34" t="n">
        <v>91248815</v>
      </c>
      <c r="H90" s="34" t="n">
        <v>91391179</v>
      </c>
      <c r="I90" s="34" t="n">
        <v>90596416</v>
      </c>
      <c r="J90" s="34" t="n">
        <v>91626713</v>
      </c>
      <c r="K90" s="34" t="n">
        <v>144771982</v>
      </c>
      <c r="L90" s="34" t="n">
        <v>90636019</v>
      </c>
      <c r="M90" s="34" t="n">
        <v>94185436</v>
      </c>
      <c r="N90" s="34" t="n">
        <v>111320017</v>
      </c>
      <c r="O90" s="32" t="n">
        <f aca="false">AVERAGE(E90:N90)/(1000*1000*1000)</f>
        <v>0.0992985336</v>
      </c>
      <c r="P90" s="12" t="n">
        <f aca="false">STDEV(E90:N90)/(1000*1000*1000)</f>
        <v>0.017160351593272</v>
      </c>
      <c r="Q90" s="35" t="n">
        <f aca="false">P90/O90</f>
        <v>0.172815760426013</v>
      </c>
    </row>
    <row r="91" customFormat="false" ht="15.75" hidden="false" customHeight="false" outlineLevel="0" collapsed="false">
      <c r="A91" s="32" t="s">
        <v>33</v>
      </c>
      <c r="B91" s="33" t="n">
        <v>1000000</v>
      </c>
      <c r="C91" s="32" t="s">
        <v>36</v>
      </c>
      <c r="D91" s="34" t="n">
        <v>8</v>
      </c>
      <c r="E91" s="34" t="n">
        <v>88173359</v>
      </c>
      <c r="F91" s="34" t="n">
        <v>85323740</v>
      </c>
      <c r="G91" s="34" t="n">
        <v>82378176</v>
      </c>
      <c r="H91" s="34" t="n">
        <v>93477269</v>
      </c>
      <c r="I91" s="34" t="n">
        <v>86641006</v>
      </c>
      <c r="J91" s="34" t="n">
        <v>80451466</v>
      </c>
      <c r="K91" s="34" t="n">
        <v>124598834</v>
      </c>
      <c r="L91" s="34" t="n">
        <v>85968568</v>
      </c>
      <c r="M91" s="34" t="n">
        <v>83734636</v>
      </c>
      <c r="N91" s="34" t="n">
        <v>83125128</v>
      </c>
      <c r="O91" s="32" t="n">
        <f aca="false">AVERAGE(E91:N91)/(1000*1000*1000)</f>
        <v>0.0893872182</v>
      </c>
      <c r="P91" s="12" t="n">
        <f aca="false">STDEV(E91:N91)/(1000*1000*1000)</f>
        <v>0.012883841567431</v>
      </c>
      <c r="Q91" s="35" t="n">
        <f aca="false">P91/O91</f>
        <v>0.144135166379201</v>
      </c>
    </row>
    <row r="92" customFormat="false" ht="15.75" hidden="false" customHeight="false" outlineLevel="0" collapsed="false">
      <c r="A92" s="32" t="s">
        <v>33</v>
      </c>
      <c r="B92" s="33" t="n">
        <v>1000000</v>
      </c>
      <c r="C92" s="32" t="s">
        <v>37</v>
      </c>
      <c r="D92" s="34" t="n">
        <v>1</v>
      </c>
      <c r="E92" s="34" t="n">
        <v>224773150</v>
      </c>
      <c r="F92" s="34" t="n">
        <v>161644660</v>
      </c>
      <c r="G92" s="34" t="n">
        <v>174029375</v>
      </c>
      <c r="H92" s="34" t="n">
        <v>151926697</v>
      </c>
      <c r="I92" s="34" t="n">
        <v>151690482</v>
      </c>
      <c r="J92" s="34" t="n">
        <v>154139931</v>
      </c>
      <c r="K92" s="34" t="n">
        <v>208633532</v>
      </c>
      <c r="L92" s="34" t="n">
        <v>150788985</v>
      </c>
      <c r="M92" s="34" t="n">
        <v>151064809</v>
      </c>
      <c r="N92" s="34" t="n">
        <v>151516932</v>
      </c>
      <c r="O92" s="32" t="n">
        <f aca="false">AVERAGE(E92:N92)/(1000*1000*1000)</f>
        <v>0.1680208553</v>
      </c>
      <c r="P92" s="12" t="n">
        <f aca="false">STDEV(E92:N92)/(1000*1000*1000)</f>
        <v>0.0269200009603033</v>
      </c>
      <c r="Q92" s="35" t="n">
        <f aca="false">P92/O92</f>
        <v>0.160218211675199</v>
      </c>
    </row>
    <row r="93" customFormat="false" ht="15.75" hidden="false" customHeight="false" outlineLevel="0" collapsed="false">
      <c r="A93" s="32" t="s">
        <v>33</v>
      </c>
      <c r="B93" s="33" t="n">
        <v>1000000</v>
      </c>
      <c r="C93" s="32" t="s">
        <v>37</v>
      </c>
      <c r="D93" s="34" t="n">
        <v>2</v>
      </c>
      <c r="E93" s="34" t="n">
        <v>119552758</v>
      </c>
      <c r="F93" s="34" t="n">
        <v>119868177</v>
      </c>
      <c r="G93" s="34" t="n">
        <v>116111450</v>
      </c>
      <c r="H93" s="34" t="n">
        <v>120303949</v>
      </c>
      <c r="I93" s="34" t="n">
        <v>115433552</v>
      </c>
      <c r="J93" s="34" t="n">
        <v>120609851</v>
      </c>
      <c r="K93" s="34" t="n">
        <v>118555219</v>
      </c>
      <c r="L93" s="34" t="n">
        <v>116559247</v>
      </c>
      <c r="M93" s="34" t="n">
        <v>117348167</v>
      </c>
      <c r="N93" s="34" t="n">
        <v>119343391</v>
      </c>
      <c r="O93" s="32" t="n">
        <f aca="false">AVERAGE(E93:N93)/(1000*1000*1000)</f>
        <v>0.1183685761</v>
      </c>
      <c r="P93" s="12" t="n">
        <f aca="false">STDEV(E93:N93)/(1000*1000*1000)</f>
        <v>0.00186872095160558</v>
      </c>
      <c r="Q93" s="35" t="n">
        <f aca="false">P93/O93</f>
        <v>0.0157873061683774</v>
      </c>
    </row>
    <row r="94" customFormat="false" ht="15.75" hidden="false" customHeight="false" outlineLevel="0" collapsed="false">
      <c r="A94" s="32" t="s">
        <v>33</v>
      </c>
      <c r="B94" s="33" t="n">
        <v>1000000</v>
      </c>
      <c r="C94" s="32" t="s">
        <v>37</v>
      </c>
      <c r="D94" s="34" t="n">
        <v>4</v>
      </c>
      <c r="E94" s="34" t="n">
        <v>80107383</v>
      </c>
      <c r="F94" s="34" t="n">
        <v>121418505</v>
      </c>
      <c r="G94" s="34" t="n">
        <v>79594805</v>
      </c>
      <c r="H94" s="34" t="n">
        <v>80314543</v>
      </c>
      <c r="I94" s="34" t="n">
        <v>115613824</v>
      </c>
      <c r="J94" s="34" t="n">
        <v>81559509</v>
      </c>
      <c r="K94" s="34" t="n">
        <v>239619231</v>
      </c>
      <c r="L94" s="34" t="n">
        <v>80467776</v>
      </c>
      <c r="M94" s="34" t="n">
        <v>96732321</v>
      </c>
      <c r="N94" s="34" t="n">
        <v>79487440</v>
      </c>
      <c r="O94" s="32" t="n">
        <f aca="false">AVERAGE(E94:N94)/(1000*1000*1000)</f>
        <v>0.1054915337</v>
      </c>
      <c r="P94" s="12" t="n">
        <f aca="false">STDEV(E94:N94)/(1000*1000*1000)</f>
        <v>0.0497182191460484</v>
      </c>
      <c r="Q94" s="35" t="n">
        <f aca="false">P94/O94</f>
        <v>0.471300562255911</v>
      </c>
    </row>
    <row r="95" customFormat="false" ht="15.75" hidden="false" customHeight="false" outlineLevel="0" collapsed="false">
      <c r="A95" s="32" t="s">
        <v>33</v>
      </c>
      <c r="B95" s="33" t="n">
        <v>1000000</v>
      </c>
      <c r="C95" s="32" t="s">
        <v>37</v>
      </c>
      <c r="D95" s="34" t="n">
        <v>8</v>
      </c>
      <c r="E95" s="34" t="n">
        <v>72863387</v>
      </c>
      <c r="F95" s="34" t="n">
        <v>71604180</v>
      </c>
      <c r="G95" s="34" t="n">
        <v>74125846</v>
      </c>
      <c r="H95" s="34" t="n">
        <v>73447793</v>
      </c>
      <c r="I95" s="34" t="n">
        <v>71770580</v>
      </c>
      <c r="J95" s="34" t="n">
        <v>73464160</v>
      </c>
      <c r="K95" s="34" t="n">
        <v>73638439</v>
      </c>
      <c r="L95" s="34" t="n">
        <v>71262244</v>
      </c>
      <c r="M95" s="34" t="n">
        <v>115863914</v>
      </c>
      <c r="N95" s="34" t="n">
        <v>111463836</v>
      </c>
      <c r="O95" s="32" t="n">
        <f aca="false">AVERAGE(E95:N95)/(1000*1000*1000)</f>
        <v>0.0809504379</v>
      </c>
      <c r="P95" s="12" t="n">
        <f aca="false">STDEV(E95:N95)/(1000*1000*1000)</f>
        <v>0.017298929054526</v>
      </c>
      <c r="Q95" s="35" t="n">
        <f aca="false">P95/O95</f>
        <v>0.213697782288662</v>
      </c>
    </row>
    <row r="96" customFormat="false" ht="15.75" hidden="false" customHeight="false" outlineLevel="0" collapsed="false">
      <c r="A96" s="32" t="s">
        <v>33</v>
      </c>
      <c r="B96" s="33" t="n">
        <v>1000000</v>
      </c>
      <c r="C96" s="32" t="s">
        <v>38</v>
      </c>
      <c r="D96" s="34" t="n">
        <v>1</v>
      </c>
      <c r="E96" s="34" t="n">
        <v>164410515</v>
      </c>
      <c r="F96" s="34" t="n">
        <v>215017439</v>
      </c>
      <c r="G96" s="34" t="n">
        <v>250482515</v>
      </c>
      <c r="H96" s="34" t="n">
        <v>302231809</v>
      </c>
      <c r="I96" s="34" t="n">
        <v>169453046</v>
      </c>
      <c r="J96" s="34" t="n">
        <v>189780963</v>
      </c>
      <c r="K96" s="34" t="n">
        <v>174180142</v>
      </c>
      <c r="L96" s="34" t="n">
        <v>158677532</v>
      </c>
      <c r="M96" s="34" t="n">
        <v>200196698</v>
      </c>
      <c r="N96" s="34" t="n">
        <v>221164862</v>
      </c>
      <c r="O96" s="32" t="n">
        <f aca="false">AVERAGE(E96:N96)/(1000*1000*1000)</f>
        <v>0.2045595521</v>
      </c>
      <c r="P96" s="12" t="n">
        <f aca="false">STDEV(E96:N96)/(1000*1000*1000)</f>
        <v>0.0448996578476377</v>
      </c>
      <c r="Q96" s="35" t="n">
        <f aca="false">P96/O96</f>
        <v>0.219494310515934</v>
      </c>
    </row>
    <row r="97" customFormat="false" ht="15.75" hidden="false" customHeight="false" outlineLevel="0" collapsed="false">
      <c r="A97" s="32" t="s">
        <v>33</v>
      </c>
      <c r="B97" s="33" t="n">
        <v>1000000</v>
      </c>
      <c r="C97" s="32" t="s">
        <v>38</v>
      </c>
      <c r="D97" s="34" t="n">
        <v>2</v>
      </c>
      <c r="E97" s="34" t="n">
        <v>121856163</v>
      </c>
      <c r="F97" s="34" t="n">
        <v>124021575</v>
      </c>
      <c r="G97" s="34" t="n">
        <v>118573871</v>
      </c>
      <c r="H97" s="34" t="n">
        <v>120962608</v>
      </c>
      <c r="I97" s="34" t="n">
        <v>121638779</v>
      </c>
      <c r="J97" s="34" t="n">
        <v>121083277</v>
      </c>
      <c r="K97" s="34" t="n">
        <v>118415546</v>
      </c>
      <c r="L97" s="34" t="n">
        <v>119024799</v>
      </c>
      <c r="M97" s="34" t="n">
        <v>119744294</v>
      </c>
      <c r="N97" s="34" t="n">
        <v>119087640</v>
      </c>
      <c r="O97" s="32" t="n">
        <f aca="false">AVERAGE(E97:N97)/(1000*1000*1000)</f>
        <v>0.1204408552</v>
      </c>
      <c r="P97" s="12" t="n">
        <f aca="false">STDEV(E97:N97)/(1000*1000*1000)</f>
        <v>0.0017905218060651</v>
      </c>
      <c r="Q97" s="35" t="n">
        <f aca="false">P97/O97</f>
        <v>0.0148663989731044</v>
      </c>
    </row>
    <row r="98" customFormat="false" ht="15.75" hidden="false" customHeight="false" outlineLevel="0" collapsed="false">
      <c r="A98" s="32" t="s">
        <v>33</v>
      </c>
      <c r="B98" s="33" t="n">
        <v>1000000</v>
      </c>
      <c r="C98" s="32" t="s">
        <v>38</v>
      </c>
      <c r="D98" s="34" t="n">
        <v>4</v>
      </c>
      <c r="E98" s="34" t="n">
        <v>79843680</v>
      </c>
      <c r="F98" s="34" t="n">
        <v>80772282</v>
      </c>
      <c r="G98" s="34" t="n">
        <v>120922917</v>
      </c>
      <c r="H98" s="34" t="n">
        <v>92807248</v>
      </c>
      <c r="I98" s="34" t="n">
        <v>79276016</v>
      </c>
      <c r="J98" s="34" t="n">
        <v>130793287</v>
      </c>
      <c r="K98" s="34" t="n">
        <v>149990689</v>
      </c>
      <c r="L98" s="34" t="n">
        <v>99931652</v>
      </c>
      <c r="M98" s="34" t="n">
        <v>148262723</v>
      </c>
      <c r="N98" s="34" t="n">
        <v>133814397</v>
      </c>
      <c r="O98" s="32" t="n">
        <f aca="false">AVERAGE(E98:N98)/(1000*1000*1000)</f>
        <v>0.1116414891</v>
      </c>
      <c r="P98" s="12" t="n">
        <f aca="false">STDEV(E98:N98)/(1000*1000*1000)</f>
        <v>0.0284013524697268</v>
      </c>
      <c r="Q98" s="35" t="n">
        <f aca="false">P98/O98</f>
        <v>0.254397829146537</v>
      </c>
    </row>
    <row r="99" customFormat="false" ht="15.75" hidden="false" customHeight="false" outlineLevel="0" collapsed="false">
      <c r="A99" s="32" t="s">
        <v>33</v>
      </c>
      <c r="B99" s="33" t="n">
        <v>1000000</v>
      </c>
      <c r="C99" s="32" t="s">
        <v>38</v>
      </c>
      <c r="D99" s="34" t="n">
        <v>8</v>
      </c>
      <c r="E99" s="34" t="n">
        <v>87545974</v>
      </c>
      <c r="F99" s="34" t="n">
        <v>71023608</v>
      </c>
      <c r="G99" s="34" t="n">
        <v>78125340</v>
      </c>
      <c r="H99" s="34" t="n">
        <v>111131954</v>
      </c>
      <c r="I99" s="34" t="n">
        <v>75428119</v>
      </c>
      <c r="J99" s="34" t="n">
        <v>75638247</v>
      </c>
      <c r="K99" s="34" t="n">
        <v>72560419</v>
      </c>
      <c r="L99" s="34" t="n">
        <v>89605021</v>
      </c>
      <c r="M99" s="34" t="n">
        <v>92358993</v>
      </c>
      <c r="N99" s="34" t="n">
        <v>88915188</v>
      </c>
      <c r="O99" s="32" t="n">
        <f aca="false">AVERAGE(E99:N99)/(1000*1000*1000)</f>
        <v>0.0842332863</v>
      </c>
      <c r="P99" s="12" t="n">
        <f aca="false">STDEV(E99:N99)/(1000*1000*1000)</f>
        <v>0.0122509826452545</v>
      </c>
      <c r="Q99" s="35" t="n">
        <f aca="false">P99/O99</f>
        <v>0.145441109843704</v>
      </c>
    </row>
    <row r="100" customFormat="false" ht="15.75" hidden="false" customHeight="false" outlineLevel="0" collapsed="false">
      <c r="A100" s="32" t="s">
        <v>33</v>
      </c>
      <c r="B100" s="33" t="n">
        <v>10000000</v>
      </c>
      <c r="C100" s="32" t="s">
        <v>34</v>
      </c>
      <c r="D100" s="34" t="n">
        <v>1</v>
      </c>
      <c r="E100" s="34" t="n">
        <v>1383244688</v>
      </c>
      <c r="F100" s="34" t="n">
        <v>1394367195</v>
      </c>
      <c r="G100" s="34" t="n">
        <v>1667649790</v>
      </c>
      <c r="H100" s="34" t="n">
        <v>1384101890</v>
      </c>
      <c r="I100" s="34" t="n">
        <v>1419542773</v>
      </c>
      <c r="J100" s="34" t="n">
        <v>1422210589</v>
      </c>
      <c r="K100" s="34" t="n">
        <v>1406042875</v>
      </c>
      <c r="L100" s="34" t="n">
        <v>1383497498</v>
      </c>
      <c r="M100" s="34" t="n">
        <v>1386419419</v>
      </c>
      <c r="N100" s="34" t="n">
        <v>1407316935</v>
      </c>
      <c r="O100" s="32" t="n">
        <f aca="false">AVERAGE(E100:N100)/(1000*1000*1000)</f>
        <v>1.4254393652</v>
      </c>
      <c r="P100" s="12" t="n">
        <f aca="false">STDEV(E100:N100)/(1000*1000*1000)</f>
        <v>0.0863790514805308</v>
      </c>
      <c r="Q100" s="35" t="n">
        <f aca="false">P100/O100</f>
        <v>0.0605981942054835</v>
      </c>
    </row>
    <row r="101" customFormat="false" ht="15.75" hidden="false" customHeight="false" outlineLevel="0" collapsed="false">
      <c r="A101" s="32" t="s">
        <v>33</v>
      </c>
      <c r="B101" s="33" t="n">
        <v>10000000</v>
      </c>
      <c r="C101" s="32" t="s">
        <v>35</v>
      </c>
      <c r="D101" s="34" t="n">
        <v>1</v>
      </c>
      <c r="E101" s="34" t="n">
        <v>2282625454</v>
      </c>
      <c r="F101" s="34" t="n">
        <v>1981996986</v>
      </c>
      <c r="G101" s="34" t="n">
        <v>1994582308</v>
      </c>
      <c r="H101" s="34" t="n">
        <v>1985815554</v>
      </c>
      <c r="I101" s="34" t="n">
        <v>2019237475</v>
      </c>
      <c r="J101" s="34" t="n">
        <v>1977647702</v>
      </c>
      <c r="K101" s="34" t="n">
        <v>2158878845</v>
      </c>
      <c r="L101" s="34" t="n">
        <v>2072467527</v>
      </c>
      <c r="M101" s="34" t="n">
        <v>2039460764</v>
      </c>
      <c r="N101" s="34" t="n">
        <v>2029102233</v>
      </c>
      <c r="O101" s="32" t="n">
        <f aca="false">AVERAGE(E101:N101)/(1000*1000*1000)</f>
        <v>2.0541814848</v>
      </c>
      <c r="P101" s="12" t="n">
        <f aca="false">STDEV(E101:N101)/(1000*1000*1000)</f>
        <v>0.0970929108836444</v>
      </c>
      <c r="Q101" s="35" t="n">
        <f aca="false">P101/O101</f>
        <v>0.0472659848227079</v>
      </c>
    </row>
    <row r="102" customFormat="false" ht="15.75" hidden="false" customHeight="false" outlineLevel="0" collapsed="false">
      <c r="A102" s="32" t="s">
        <v>33</v>
      </c>
      <c r="B102" s="33" t="n">
        <v>10000000</v>
      </c>
      <c r="C102" s="32" t="s">
        <v>35</v>
      </c>
      <c r="D102" s="34" t="n">
        <v>2</v>
      </c>
      <c r="E102" s="34" t="n">
        <v>1471399369</v>
      </c>
      <c r="F102" s="34" t="n">
        <v>1375900883</v>
      </c>
      <c r="G102" s="34" t="n">
        <v>1385627205</v>
      </c>
      <c r="H102" s="34" t="n">
        <v>1393259882</v>
      </c>
      <c r="I102" s="34" t="n">
        <v>1498862472</v>
      </c>
      <c r="J102" s="34" t="n">
        <v>1463016312</v>
      </c>
      <c r="K102" s="34" t="n">
        <v>1388569260</v>
      </c>
      <c r="L102" s="34" t="n">
        <v>1384069460</v>
      </c>
      <c r="M102" s="34" t="n">
        <v>1381139708</v>
      </c>
      <c r="N102" s="34" t="n">
        <v>1382622134</v>
      </c>
      <c r="O102" s="32" t="n">
        <f aca="false">AVERAGE(E102:N102)/(1000*1000*1000)</f>
        <v>1.4124466685</v>
      </c>
      <c r="P102" s="12" t="n">
        <f aca="false">STDEV(E102:N102)/(1000*1000*1000)</f>
        <v>0.0461500414153726</v>
      </c>
      <c r="Q102" s="35" t="n">
        <f aca="false">P102/O102</f>
        <v>0.0326738293520019</v>
      </c>
    </row>
    <row r="103" customFormat="false" ht="15.75" hidden="false" customHeight="false" outlineLevel="0" collapsed="false">
      <c r="A103" s="32" t="s">
        <v>33</v>
      </c>
      <c r="B103" s="33" t="n">
        <v>10000000</v>
      </c>
      <c r="C103" s="32" t="s">
        <v>35</v>
      </c>
      <c r="D103" s="34" t="n">
        <v>4</v>
      </c>
      <c r="E103" s="34" t="n">
        <v>869737134</v>
      </c>
      <c r="F103" s="34" t="n">
        <v>841794009</v>
      </c>
      <c r="G103" s="34" t="n">
        <v>847254733</v>
      </c>
      <c r="H103" s="34" t="n">
        <v>846581444</v>
      </c>
      <c r="I103" s="34" t="n">
        <v>844873208</v>
      </c>
      <c r="J103" s="34" t="n">
        <v>845067743</v>
      </c>
      <c r="K103" s="34" t="n">
        <v>846339798</v>
      </c>
      <c r="L103" s="34" t="n">
        <v>849020948</v>
      </c>
      <c r="M103" s="34" t="n">
        <v>857246008</v>
      </c>
      <c r="N103" s="34" t="n">
        <v>866224937</v>
      </c>
      <c r="O103" s="32" t="n">
        <f aca="false">AVERAGE(E103:N103)/(1000*1000*1000)</f>
        <v>0.8514139962</v>
      </c>
      <c r="P103" s="12" t="n">
        <f aca="false">STDEV(E103:N103)/(1000*1000*1000)</f>
        <v>0.00964273992719204</v>
      </c>
      <c r="Q103" s="35" t="n">
        <f aca="false">P103/O103</f>
        <v>0.0113255595635369</v>
      </c>
    </row>
    <row r="104" customFormat="false" ht="15.75" hidden="false" customHeight="false" outlineLevel="0" collapsed="false">
      <c r="A104" s="32" t="s">
        <v>33</v>
      </c>
      <c r="B104" s="33" t="n">
        <v>10000000</v>
      </c>
      <c r="C104" s="32" t="s">
        <v>35</v>
      </c>
      <c r="D104" s="34" t="n">
        <v>8</v>
      </c>
      <c r="E104" s="34" t="n">
        <v>726250799</v>
      </c>
      <c r="F104" s="34" t="n">
        <v>709295116</v>
      </c>
      <c r="G104" s="34" t="n">
        <v>724770741</v>
      </c>
      <c r="H104" s="34" t="n">
        <v>717120913</v>
      </c>
      <c r="I104" s="34" t="n">
        <v>711476577</v>
      </c>
      <c r="J104" s="34" t="n">
        <v>721339274</v>
      </c>
      <c r="K104" s="34" t="n">
        <v>714842018</v>
      </c>
      <c r="L104" s="34" t="n">
        <v>711898081</v>
      </c>
      <c r="M104" s="34" t="n">
        <v>714350768</v>
      </c>
      <c r="N104" s="34" t="n">
        <v>718673237</v>
      </c>
      <c r="O104" s="32" t="n">
        <f aca="false">AVERAGE(E104:N104)/(1000*1000*1000)</f>
        <v>0.7170017524</v>
      </c>
      <c r="P104" s="12" t="n">
        <f aca="false">STDEV(E104:N104)/(1000*1000*1000)</f>
        <v>0.00572696973443618</v>
      </c>
      <c r="Q104" s="35" t="n">
        <f aca="false">P104/O104</f>
        <v>0.00798738596560811</v>
      </c>
    </row>
    <row r="105" customFormat="false" ht="15.75" hidden="false" customHeight="false" outlineLevel="0" collapsed="false">
      <c r="A105" s="32" t="s">
        <v>33</v>
      </c>
      <c r="B105" s="33" t="n">
        <v>10000000</v>
      </c>
      <c r="C105" s="32" t="s">
        <v>36</v>
      </c>
      <c r="D105" s="34" t="n">
        <v>1</v>
      </c>
      <c r="E105" s="34" t="n">
        <v>2048993134</v>
      </c>
      <c r="F105" s="34" t="n">
        <v>2059764753</v>
      </c>
      <c r="G105" s="34" t="n">
        <v>2057938593</v>
      </c>
      <c r="H105" s="34" t="n">
        <v>2051231439</v>
      </c>
      <c r="I105" s="34" t="n">
        <v>2063227651</v>
      </c>
      <c r="J105" s="34" t="n">
        <v>2059594871</v>
      </c>
      <c r="K105" s="34" t="n">
        <v>2060192627</v>
      </c>
      <c r="L105" s="34" t="n">
        <v>2050807098</v>
      </c>
      <c r="M105" s="34" t="n">
        <v>2100533606</v>
      </c>
      <c r="N105" s="34" t="n">
        <v>2095070026</v>
      </c>
      <c r="O105" s="32" t="n">
        <f aca="false">AVERAGE(E105:N105)/(1000*1000*1000)</f>
        <v>2.0647353798</v>
      </c>
      <c r="P105" s="12" t="n">
        <f aca="false">STDEV(E105:N105)/(1000*1000*1000)</f>
        <v>0.0180927045900703</v>
      </c>
      <c r="Q105" s="35" t="n">
        <f aca="false">P105/O105</f>
        <v>0.00876272318819997</v>
      </c>
    </row>
    <row r="106" customFormat="false" ht="15.75" hidden="false" customHeight="false" outlineLevel="0" collapsed="false">
      <c r="A106" s="32" t="s">
        <v>33</v>
      </c>
      <c r="B106" s="33" t="n">
        <v>10000000</v>
      </c>
      <c r="C106" s="32" t="s">
        <v>36</v>
      </c>
      <c r="D106" s="34" t="n">
        <v>2</v>
      </c>
      <c r="E106" s="34" t="n">
        <v>1425286117</v>
      </c>
      <c r="F106" s="34" t="n">
        <v>1430533353</v>
      </c>
      <c r="G106" s="34" t="n">
        <v>1425142096</v>
      </c>
      <c r="H106" s="34" t="n">
        <v>1431920568</v>
      </c>
      <c r="I106" s="34" t="n">
        <v>1425719821</v>
      </c>
      <c r="J106" s="34" t="n">
        <v>1409689343</v>
      </c>
      <c r="K106" s="34" t="n">
        <v>1412750155</v>
      </c>
      <c r="L106" s="34" t="n">
        <v>1417427643</v>
      </c>
      <c r="M106" s="34" t="n">
        <v>1417873048</v>
      </c>
      <c r="N106" s="34" t="n">
        <v>1416928731</v>
      </c>
      <c r="O106" s="32" t="n">
        <f aca="false">AVERAGE(E106:N106)/(1000*1000*1000)</f>
        <v>1.4213270875</v>
      </c>
      <c r="P106" s="12" t="n">
        <f aca="false">STDEV(E106:N106)/(1000*1000*1000)</f>
        <v>0.00746833262615036</v>
      </c>
      <c r="Q106" s="35" t="n">
        <f aca="false">P106/O106</f>
        <v>0.00525447850240197</v>
      </c>
    </row>
    <row r="107" customFormat="false" ht="15.75" hidden="false" customHeight="false" outlineLevel="0" collapsed="false">
      <c r="A107" s="32" t="s">
        <v>33</v>
      </c>
      <c r="B107" s="33" t="n">
        <v>10000000</v>
      </c>
      <c r="C107" s="32" t="s">
        <v>36</v>
      </c>
      <c r="D107" s="34" t="n">
        <v>4</v>
      </c>
      <c r="E107" s="34" t="n">
        <v>896325530</v>
      </c>
      <c r="F107" s="34" t="n">
        <v>868945114</v>
      </c>
      <c r="G107" s="34" t="n">
        <v>871588806</v>
      </c>
      <c r="H107" s="34" t="n">
        <v>871557822</v>
      </c>
      <c r="I107" s="34" t="n">
        <v>872212260</v>
      </c>
      <c r="J107" s="34" t="n">
        <v>869611026</v>
      </c>
      <c r="K107" s="34" t="n">
        <v>925775931</v>
      </c>
      <c r="L107" s="34" t="n">
        <v>868353605</v>
      </c>
      <c r="M107" s="34" t="n">
        <v>872047242</v>
      </c>
      <c r="N107" s="34" t="n">
        <v>872680318</v>
      </c>
      <c r="O107" s="32" t="n">
        <f aca="false">AVERAGE(E107:N107)/(1000*1000*1000)</f>
        <v>0.8789097654</v>
      </c>
      <c r="P107" s="12" t="n">
        <f aca="false">STDEV(E107:N107)/(1000*1000*1000)</f>
        <v>0.0183646521224081</v>
      </c>
      <c r="Q107" s="35" t="n">
        <f aca="false">P107/O107</f>
        <v>0.0208948095076065</v>
      </c>
    </row>
    <row r="108" customFormat="false" ht="15.75" hidden="false" customHeight="false" outlineLevel="0" collapsed="false">
      <c r="A108" s="32" t="s">
        <v>33</v>
      </c>
      <c r="B108" s="33" t="n">
        <v>10000000</v>
      </c>
      <c r="C108" s="32" t="s">
        <v>36</v>
      </c>
      <c r="D108" s="34" t="n">
        <v>8</v>
      </c>
      <c r="E108" s="34" t="n">
        <v>747154679</v>
      </c>
      <c r="F108" s="34" t="n">
        <v>747163706</v>
      </c>
      <c r="G108" s="34" t="n">
        <v>747838038</v>
      </c>
      <c r="H108" s="34" t="n">
        <v>784694400</v>
      </c>
      <c r="I108" s="34" t="n">
        <v>811126005</v>
      </c>
      <c r="J108" s="34" t="n">
        <v>728114991</v>
      </c>
      <c r="K108" s="34" t="n">
        <v>773975712</v>
      </c>
      <c r="L108" s="34" t="n">
        <v>729683724</v>
      </c>
      <c r="M108" s="34" t="n">
        <v>744487587</v>
      </c>
      <c r="N108" s="34" t="n">
        <v>739621582</v>
      </c>
      <c r="O108" s="32" t="n">
        <f aca="false">AVERAGE(E108:N108)/(1000*1000*1000)</f>
        <v>0.7553860424</v>
      </c>
      <c r="P108" s="12" t="n">
        <f aca="false">STDEV(E108:N108)/(1000*1000*1000)</f>
        <v>0.0264059075015452</v>
      </c>
      <c r="Q108" s="35" t="n">
        <f aca="false">P108/O108</f>
        <v>0.034956837986639</v>
      </c>
    </row>
    <row r="109" customFormat="false" ht="15.75" hidden="false" customHeight="false" outlineLevel="0" collapsed="false">
      <c r="A109" s="32" t="s">
        <v>33</v>
      </c>
      <c r="B109" s="33" t="n">
        <v>10000000</v>
      </c>
      <c r="C109" s="32" t="s">
        <v>37</v>
      </c>
      <c r="D109" s="34" t="n">
        <v>1</v>
      </c>
      <c r="E109" s="34" t="n">
        <v>1551253322</v>
      </c>
      <c r="F109" s="34" t="n">
        <v>1529532596</v>
      </c>
      <c r="G109" s="34" t="n">
        <v>1535497767</v>
      </c>
      <c r="H109" s="34" t="n">
        <v>1538327543</v>
      </c>
      <c r="I109" s="34" t="n">
        <v>1580391452</v>
      </c>
      <c r="J109" s="34" t="n">
        <v>1526359690</v>
      </c>
      <c r="K109" s="34" t="n">
        <v>1532557744</v>
      </c>
      <c r="L109" s="34" t="n">
        <v>1572157405</v>
      </c>
      <c r="M109" s="34" t="n">
        <v>1545225913</v>
      </c>
      <c r="N109" s="34" t="n">
        <v>1527436543</v>
      </c>
      <c r="O109" s="32" t="n">
        <f aca="false">AVERAGE(E109:N109)/(1000*1000*1000)</f>
        <v>1.5438739975</v>
      </c>
      <c r="P109" s="12" t="n">
        <f aca="false">STDEV(E109:N109)/(1000*1000*1000)</f>
        <v>0.0188601767146793</v>
      </c>
      <c r="Q109" s="35" t="n">
        <f aca="false">P109/O109</f>
        <v>0.0122161372917865</v>
      </c>
    </row>
    <row r="110" customFormat="false" ht="15.75" hidden="false" customHeight="false" outlineLevel="0" collapsed="false">
      <c r="A110" s="32" t="s">
        <v>33</v>
      </c>
      <c r="B110" s="33" t="n">
        <v>10000000</v>
      </c>
      <c r="C110" s="32" t="s">
        <v>37</v>
      </c>
      <c r="D110" s="34" t="n">
        <v>2</v>
      </c>
      <c r="E110" s="34" t="n">
        <v>1143422849</v>
      </c>
      <c r="F110" s="34" t="n">
        <v>1149900072</v>
      </c>
      <c r="G110" s="34" t="n">
        <v>1132215449</v>
      </c>
      <c r="H110" s="34" t="n">
        <v>1145802150</v>
      </c>
      <c r="I110" s="34" t="n">
        <v>1137329886</v>
      </c>
      <c r="J110" s="34" t="n">
        <v>1226277399</v>
      </c>
      <c r="K110" s="34" t="n">
        <v>1344365948</v>
      </c>
      <c r="L110" s="34" t="n">
        <v>1142645609</v>
      </c>
      <c r="M110" s="34" t="n">
        <v>1144392377</v>
      </c>
      <c r="N110" s="34" t="n">
        <v>1170726141</v>
      </c>
      <c r="O110" s="32" t="n">
        <f aca="false">AVERAGE(E110:N110)/(1000*1000*1000)</f>
        <v>1.173707788</v>
      </c>
      <c r="P110" s="12" t="n">
        <f aca="false">STDEV(E110:N110)/(1000*1000*1000)</f>
        <v>0.0658521825619963</v>
      </c>
      <c r="Q110" s="35" t="n">
        <f aca="false">P110/O110</f>
        <v>0.0561061136641247</v>
      </c>
    </row>
    <row r="111" customFormat="false" ht="15.75" hidden="false" customHeight="false" outlineLevel="0" collapsed="false">
      <c r="A111" s="32" t="s">
        <v>33</v>
      </c>
      <c r="B111" s="33" t="n">
        <v>10000000</v>
      </c>
      <c r="C111" s="32" t="s">
        <v>37</v>
      </c>
      <c r="D111" s="34" t="n">
        <v>4</v>
      </c>
      <c r="E111" s="34" t="n">
        <v>729448838</v>
      </c>
      <c r="F111" s="34" t="n">
        <v>736293582</v>
      </c>
      <c r="G111" s="34" t="n">
        <v>722136685</v>
      </c>
      <c r="H111" s="34" t="n">
        <v>749599168</v>
      </c>
      <c r="I111" s="34" t="n">
        <v>740946615</v>
      </c>
      <c r="J111" s="34" t="n">
        <v>722067388</v>
      </c>
      <c r="K111" s="34" t="n">
        <v>721013624</v>
      </c>
      <c r="L111" s="34" t="n">
        <v>746885013</v>
      </c>
      <c r="M111" s="34" t="n">
        <v>752861448</v>
      </c>
      <c r="N111" s="34" t="n">
        <v>729452833</v>
      </c>
      <c r="O111" s="32" t="n">
        <f aca="false">AVERAGE(E111:N111)/(1000*1000*1000)</f>
        <v>0.7350705194</v>
      </c>
      <c r="P111" s="12" t="n">
        <f aca="false">STDEV(E111:N111)/(1000*1000*1000)</f>
        <v>0.0120200245898785</v>
      </c>
      <c r="Q111" s="35" t="n">
        <f aca="false">P111/O111</f>
        <v>0.0163522060437002</v>
      </c>
    </row>
    <row r="112" customFormat="false" ht="15.75" hidden="false" customHeight="false" outlineLevel="0" collapsed="false">
      <c r="A112" s="32" t="s">
        <v>33</v>
      </c>
      <c r="B112" s="33" t="n">
        <v>10000000</v>
      </c>
      <c r="C112" s="32" t="s">
        <v>37</v>
      </c>
      <c r="D112" s="34" t="n">
        <v>8</v>
      </c>
      <c r="E112" s="34" t="n">
        <v>593915727</v>
      </c>
      <c r="F112" s="34" t="n">
        <v>599414432</v>
      </c>
      <c r="G112" s="34" t="n">
        <v>610056987</v>
      </c>
      <c r="H112" s="34" t="n">
        <v>606255485</v>
      </c>
      <c r="I112" s="34" t="n">
        <v>606313865</v>
      </c>
      <c r="J112" s="34" t="n">
        <v>615740063</v>
      </c>
      <c r="K112" s="34" t="n">
        <v>609605866</v>
      </c>
      <c r="L112" s="34" t="n">
        <v>587506103</v>
      </c>
      <c r="M112" s="34" t="n">
        <v>598952152</v>
      </c>
      <c r="N112" s="34" t="n">
        <v>607309846</v>
      </c>
      <c r="O112" s="32" t="n">
        <f aca="false">AVERAGE(E112:N112)/(1000*1000*1000)</f>
        <v>0.6035070526</v>
      </c>
      <c r="P112" s="12" t="n">
        <f aca="false">STDEV(E112:N112)/(1000*1000*1000)</f>
        <v>0.00846665092417472</v>
      </c>
      <c r="Q112" s="35" t="n">
        <f aca="false">P112/O112</f>
        <v>0.0140290836498084</v>
      </c>
    </row>
    <row r="113" customFormat="false" ht="15.75" hidden="false" customHeight="false" outlineLevel="0" collapsed="false">
      <c r="A113" s="32" t="s">
        <v>33</v>
      </c>
      <c r="B113" s="33" t="n">
        <v>10000000</v>
      </c>
      <c r="C113" s="32" t="s">
        <v>38</v>
      </c>
      <c r="D113" s="34" t="n">
        <v>1</v>
      </c>
      <c r="E113" s="34" t="n">
        <v>1693814379</v>
      </c>
      <c r="F113" s="34" t="n">
        <v>1636621534</v>
      </c>
      <c r="G113" s="34" t="n">
        <v>1882083154</v>
      </c>
      <c r="H113" s="34" t="n">
        <v>1737351239</v>
      </c>
      <c r="I113" s="34" t="n">
        <v>1601897944</v>
      </c>
      <c r="J113" s="34" t="n">
        <v>1606335347</v>
      </c>
      <c r="K113" s="34" t="n">
        <v>1665682182</v>
      </c>
      <c r="L113" s="34" t="n">
        <v>1597504493</v>
      </c>
      <c r="M113" s="34" t="n">
        <v>1602519244</v>
      </c>
      <c r="N113" s="34" t="n">
        <v>1635767309</v>
      </c>
      <c r="O113" s="32" t="n">
        <f aca="false">AVERAGE(E113:N113)/(1000*1000*1000)</f>
        <v>1.6659576825</v>
      </c>
      <c r="P113" s="12" t="n">
        <f aca="false">STDEV(E113:N113)/(1000*1000*1000)</f>
        <v>0.0886467061876791</v>
      </c>
      <c r="Q113" s="35" t="n">
        <f aca="false">P113/O113</f>
        <v>0.0532106590214539</v>
      </c>
    </row>
    <row r="114" customFormat="false" ht="15.75" hidden="false" customHeight="false" outlineLevel="0" collapsed="false">
      <c r="A114" s="32" t="s">
        <v>33</v>
      </c>
      <c r="B114" s="33" t="n">
        <v>10000000</v>
      </c>
      <c r="C114" s="32" t="s">
        <v>38</v>
      </c>
      <c r="D114" s="34" t="n">
        <v>2</v>
      </c>
      <c r="E114" s="34" t="n">
        <v>1174799182</v>
      </c>
      <c r="F114" s="34" t="n">
        <v>1161403952</v>
      </c>
      <c r="G114" s="34" t="n">
        <v>1153206997</v>
      </c>
      <c r="H114" s="34" t="n">
        <v>1165097868</v>
      </c>
      <c r="I114" s="34" t="n">
        <v>1175941641</v>
      </c>
      <c r="J114" s="34" t="n">
        <v>1163101034</v>
      </c>
      <c r="K114" s="34" t="n">
        <v>1221366501</v>
      </c>
      <c r="L114" s="34" t="n">
        <v>1178877491</v>
      </c>
      <c r="M114" s="34" t="n">
        <v>1160137816</v>
      </c>
      <c r="N114" s="34" t="n">
        <v>1209934684</v>
      </c>
      <c r="O114" s="32" t="n">
        <f aca="false">AVERAGE(E114:N114)/(1000*1000*1000)</f>
        <v>1.1763867166</v>
      </c>
      <c r="P114" s="12" t="n">
        <f aca="false">STDEV(E114:N114)/(1000*1000*1000)</f>
        <v>0.0223291695327821</v>
      </c>
      <c r="Q114" s="35" t="n">
        <f aca="false">P114/O114</f>
        <v>0.018981147285748</v>
      </c>
    </row>
    <row r="115" customFormat="false" ht="15.75" hidden="false" customHeight="false" outlineLevel="0" collapsed="false">
      <c r="A115" s="32" t="s">
        <v>33</v>
      </c>
      <c r="B115" s="33" t="n">
        <v>10000000</v>
      </c>
      <c r="C115" s="32" t="s">
        <v>38</v>
      </c>
      <c r="D115" s="34" t="n">
        <v>4</v>
      </c>
      <c r="E115" s="34" t="n">
        <v>840658766</v>
      </c>
      <c r="F115" s="34" t="n">
        <v>785668326</v>
      </c>
      <c r="G115" s="34" t="n">
        <v>745156158</v>
      </c>
      <c r="H115" s="34" t="n">
        <v>781160632</v>
      </c>
      <c r="I115" s="34" t="n">
        <v>748765825</v>
      </c>
      <c r="J115" s="34" t="n">
        <v>787991061</v>
      </c>
      <c r="K115" s="34" t="n">
        <v>755399871</v>
      </c>
      <c r="L115" s="34" t="n">
        <v>879980379</v>
      </c>
      <c r="M115" s="34" t="n">
        <v>746491605</v>
      </c>
      <c r="N115" s="34" t="n">
        <v>745240247</v>
      </c>
      <c r="O115" s="32" t="n">
        <f aca="false">AVERAGE(E115:N115)/(1000*1000*1000)</f>
        <v>0.781651287</v>
      </c>
      <c r="P115" s="12" t="n">
        <f aca="false">STDEV(E115:N115)/(1000*1000*1000)</f>
        <v>0.0457912108942018</v>
      </c>
      <c r="Q115" s="35" t="n">
        <f aca="false">P115/O115</f>
        <v>0.0585826591163814</v>
      </c>
    </row>
    <row r="116" customFormat="false" ht="15.75" hidden="false" customHeight="false" outlineLevel="0" collapsed="false">
      <c r="A116" s="32" t="s">
        <v>33</v>
      </c>
      <c r="B116" s="33" t="n">
        <v>10000000</v>
      </c>
      <c r="C116" s="32" t="s">
        <v>38</v>
      </c>
      <c r="D116" s="34" t="n">
        <v>8</v>
      </c>
      <c r="E116" s="34" t="n">
        <v>615970892</v>
      </c>
      <c r="F116" s="34" t="n">
        <v>622596652</v>
      </c>
      <c r="G116" s="34" t="n">
        <v>620247981</v>
      </c>
      <c r="H116" s="34" t="n">
        <v>613212600</v>
      </c>
      <c r="I116" s="34" t="n">
        <v>618269908</v>
      </c>
      <c r="J116" s="34" t="n">
        <v>613155032</v>
      </c>
      <c r="K116" s="34" t="n">
        <v>626925528</v>
      </c>
      <c r="L116" s="34" t="n">
        <v>617716203</v>
      </c>
      <c r="M116" s="34" t="n">
        <v>609641177</v>
      </c>
      <c r="N116" s="34" t="n">
        <v>618776929</v>
      </c>
      <c r="O116" s="32" t="n">
        <f aca="false">AVERAGE(E116:N116)/(1000*1000*1000)</f>
        <v>0.6176512902</v>
      </c>
      <c r="P116" s="12" t="n">
        <f aca="false">STDEV(E116:N116)/(1000*1000*1000)</f>
        <v>0.00500853513355862</v>
      </c>
      <c r="Q116" s="35" t="n">
        <f aca="false">P116/O116</f>
        <v>0.00810900132975812</v>
      </c>
    </row>
    <row r="117" customFormat="false" ht="15.75" hidden="false" customHeight="false" outlineLevel="0" collapsed="false">
      <c r="A117" s="32" t="s">
        <v>33</v>
      </c>
      <c r="B117" s="33" t="n">
        <v>100000000</v>
      </c>
      <c r="C117" s="32" t="s">
        <v>34</v>
      </c>
      <c r="D117" s="34" t="n">
        <v>1</v>
      </c>
      <c r="E117" s="34" t="n">
        <v>15049156619</v>
      </c>
      <c r="F117" s="34" t="n">
        <v>15019317603</v>
      </c>
      <c r="G117" s="34" t="n">
        <v>15033353907</v>
      </c>
      <c r="H117" s="34" t="n">
        <v>14999547243</v>
      </c>
      <c r="I117" s="34" t="n">
        <v>15032928671</v>
      </c>
      <c r="J117" s="34" t="n">
        <v>15031977685</v>
      </c>
      <c r="K117" s="34" t="n">
        <v>15072504946</v>
      </c>
      <c r="L117" s="34" t="n">
        <v>15021396863</v>
      </c>
      <c r="M117" s="34" t="n">
        <v>14997590543</v>
      </c>
      <c r="N117" s="34" t="n">
        <v>15025894748</v>
      </c>
      <c r="O117" s="32" t="n">
        <f aca="false">AVERAGE(E117:N117)/(1000*1000*1000)</f>
        <v>15.0283668828</v>
      </c>
      <c r="P117" s="12" t="n">
        <f aca="false">STDEV(E117:N117)/(1000*1000*1000)</f>
        <v>0.0219935262946485</v>
      </c>
      <c r="Q117" s="35" t="n">
        <f aca="false">P117/O117</f>
        <v>0.00146346748560019</v>
      </c>
    </row>
    <row r="118" customFormat="false" ht="15.75" hidden="false" customHeight="false" outlineLevel="0" collapsed="false">
      <c r="A118" s="32" t="s">
        <v>33</v>
      </c>
      <c r="B118" s="33" t="n">
        <v>100000000</v>
      </c>
      <c r="C118" s="32" t="s">
        <v>35</v>
      </c>
      <c r="D118" s="34" t="n">
        <v>1</v>
      </c>
      <c r="E118" s="34" t="n">
        <v>20942906391</v>
      </c>
      <c r="F118" s="34" t="n">
        <v>20886131652</v>
      </c>
      <c r="G118" s="34" t="n">
        <v>20877725589</v>
      </c>
      <c r="H118" s="34" t="n">
        <v>20957700672</v>
      </c>
      <c r="I118" s="34" t="n">
        <v>21029420945</v>
      </c>
      <c r="J118" s="34" t="n">
        <v>20904306603</v>
      </c>
      <c r="K118" s="34" t="n">
        <v>21136031763</v>
      </c>
      <c r="L118" s="34" t="n">
        <v>20917501184</v>
      </c>
      <c r="M118" s="34" t="n">
        <v>21060819230</v>
      </c>
      <c r="N118" s="34" t="n">
        <v>21023471844</v>
      </c>
      <c r="O118" s="32" t="n">
        <f aca="false">AVERAGE(E118:N118)/(1000*1000*1000)</f>
        <v>20.9736015873</v>
      </c>
      <c r="P118" s="12" t="n">
        <f aca="false">STDEV(E118:N118)/(1000*1000*1000)</f>
        <v>0.0853623669929061</v>
      </c>
      <c r="Q118" s="35" t="n">
        <f aca="false">P118/O118</f>
        <v>0.0040699908710288</v>
      </c>
    </row>
    <row r="119" customFormat="false" ht="15.75" hidden="false" customHeight="false" outlineLevel="0" collapsed="false">
      <c r="A119" s="32" t="s">
        <v>33</v>
      </c>
      <c r="B119" s="33" t="n">
        <v>100000000</v>
      </c>
      <c r="C119" s="32" t="s">
        <v>35</v>
      </c>
      <c r="D119" s="34" t="n">
        <v>2</v>
      </c>
      <c r="E119" s="34" t="n">
        <v>14283250501</v>
      </c>
      <c r="F119" s="34" t="n">
        <v>14415954474</v>
      </c>
      <c r="G119" s="34" t="n">
        <v>14396059191</v>
      </c>
      <c r="H119" s="34" t="n">
        <v>14312663688</v>
      </c>
      <c r="I119" s="34" t="n">
        <v>14291614823</v>
      </c>
      <c r="J119" s="34" t="n">
        <v>14344254897</v>
      </c>
      <c r="K119" s="34" t="n">
        <v>14367156526</v>
      </c>
      <c r="L119" s="34" t="n">
        <v>14343206956</v>
      </c>
      <c r="M119" s="34" t="n">
        <v>14417494604</v>
      </c>
      <c r="N119" s="34" t="n">
        <v>14442479671</v>
      </c>
      <c r="O119" s="32" t="n">
        <f aca="false">AVERAGE(E119:N119)/(1000*1000*1000)</f>
        <v>14.3614135331</v>
      </c>
      <c r="P119" s="12" t="n">
        <f aca="false">STDEV(E119:N119)/(1000*1000*1000)</f>
        <v>0.055686212335847</v>
      </c>
      <c r="Q119" s="35" t="n">
        <f aca="false">P119/O119</f>
        <v>0.00387748825751046</v>
      </c>
    </row>
    <row r="120" customFormat="false" ht="15.75" hidden="false" customHeight="false" outlineLevel="0" collapsed="false">
      <c r="A120" s="32" t="s">
        <v>33</v>
      </c>
      <c r="B120" s="33" t="n">
        <v>100000000</v>
      </c>
      <c r="C120" s="32" t="s">
        <v>35</v>
      </c>
      <c r="D120" s="34" t="n">
        <v>4</v>
      </c>
      <c r="E120" s="34" t="n">
        <v>8842457454</v>
      </c>
      <c r="F120" s="34" t="n">
        <v>8732876009</v>
      </c>
      <c r="G120" s="34" t="n">
        <v>8782138159</v>
      </c>
      <c r="H120" s="34" t="n">
        <v>9822041356</v>
      </c>
      <c r="I120" s="34" t="n">
        <v>8763959810</v>
      </c>
      <c r="J120" s="34" t="n">
        <v>8777352119</v>
      </c>
      <c r="K120" s="34" t="n">
        <v>8758239286</v>
      </c>
      <c r="L120" s="34" t="n">
        <v>8764562526</v>
      </c>
      <c r="M120" s="34" t="n">
        <v>8800902990</v>
      </c>
      <c r="N120" s="34" t="n">
        <v>8825952050</v>
      </c>
      <c r="O120" s="32" t="n">
        <f aca="false">AVERAGE(E120:N120)/(1000*1000*1000)</f>
        <v>8.8870481759</v>
      </c>
      <c r="P120" s="12" t="n">
        <f aca="false">STDEV(E120:N120)/(1000*1000*1000)</f>
        <v>0.330135984259592</v>
      </c>
      <c r="Q120" s="35" t="n">
        <f aca="false">P120/O120</f>
        <v>0.0371479908429953</v>
      </c>
    </row>
    <row r="121" customFormat="false" ht="15.75" hidden="false" customHeight="false" outlineLevel="0" collapsed="false">
      <c r="A121" s="32" t="s">
        <v>33</v>
      </c>
      <c r="B121" s="33" t="n">
        <v>100000000</v>
      </c>
      <c r="C121" s="32" t="s">
        <v>35</v>
      </c>
      <c r="D121" s="34" t="n">
        <v>8</v>
      </c>
      <c r="E121" s="34" t="n">
        <v>7287404780</v>
      </c>
      <c r="F121" s="34" t="n">
        <v>7315795706</v>
      </c>
      <c r="G121" s="34" t="n">
        <v>7369004703</v>
      </c>
      <c r="H121" s="34" t="n">
        <v>7359562322</v>
      </c>
      <c r="I121" s="34" t="n">
        <v>7363530004</v>
      </c>
      <c r="J121" s="34" t="n">
        <v>7335552011</v>
      </c>
      <c r="K121" s="34" t="n">
        <v>7230087094</v>
      </c>
      <c r="L121" s="34" t="n">
        <v>7229324390</v>
      </c>
      <c r="M121" s="34" t="n">
        <v>7164767505</v>
      </c>
      <c r="N121" s="34" t="n">
        <v>7195734932</v>
      </c>
      <c r="O121" s="32" t="n">
        <f aca="false">AVERAGE(E121:N121)/(1000*1000*1000)</f>
        <v>7.2850763447</v>
      </c>
      <c r="P121" s="12" t="n">
        <f aca="false">STDEV(E121:N121)/(1000*1000*1000)</f>
        <v>0.0751533273718139</v>
      </c>
      <c r="Q121" s="35" t="n">
        <f aca="false">P121/O121</f>
        <v>0.0103160658606535</v>
      </c>
    </row>
    <row r="122" customFormat="false" ht="15.75" hidden="false" customHeight="false" outlineLevel="0" collapsed="false">
      <c r="A122" s="32" t="s">
        <v>33</v>
      </c>
      <c r="B122" s="33" t="n">
        <v>100000000</v>
      </c>
      <c r="C122" s="32" t="s">
        <v>36</v>
      </c>
      <c r="D122" s="34" t="n">
        <v>1</v>
      </c>
      <c r="E122" s="34" t="n">
        <v>21686784045</v>
      </c>
      <c r="F122" s="34" t="n">
        <v>21688833573</v>
      </c>
      <c r="G122" s="34" t="n">
        <v>21793001738</v>
      </c>
      <c r="H122" s="34" t="n">
        <v>21701116307</v>
      </c>
      <c r="I122" s="34" t="n">
        <v>21709612225</v>
      </c>
      <c r="J122" s="34" t="n">
        <v>21817241744</v>
      </c>
      <c r="K122" s="34" t="n">
        <v>21833900939</v>
      </c>
      <c r="L122" s="34" t="n">
        <v>21694058579</v>
      </c>
      <c r="M122" s="34" t="n">
        <v>21683475172</v>
      </c>
      <c r="N122" s="34" t="n">
        <v>21718521366</v>
      </c>
      <c r="O122" s="32" t="n">
        <f aca="false">AVERAGE(E122:N122)/(1000*1000*1000)</f>
        <v>21.7326545688</v>
      </c>
      <c r="P122" s="12" t="n">
        <f aca="false">STDEV(E122:N122)/(1000*1000*1000)</f>
        <v>0.0584100501520046</v>
      </c>
      <c r="Q122" s="35" t="n">
        <f aca="false">P122/O122</f>
        <v>0.00268766293446083</v>
      </c>
    </row>
    <row r="123" customFormat="false" ht="15.75" hidden="false" customHeight="false" outlineLevel="0" collapsed="false">
      <c r="A123" s="32" t="s">
        <v>33</v>
      </c>
      <c r="B123" s="33" t="n">
        <v>100000000</v>
      </c>
      <c r="C123" s="32" t="s">
        <v>36</v>
      </c>
      <c r="D123" s="34" t="n">
        <v>2</v>
      </c>
      <c r="E123" s="34" t="n">
        <v>14660569880</v>
      </c>
      <c r="F123" s="34" t="n">
        <v>14646870172</v>
      </c>
      <c r="G123" s="34" t="n">
        <v>14649531501</v>
      </c>
      <c r="H123" s="34" t="n">
        <v>14653648808</v>
      </c>
      <c r="I123" s="34" t="n">
        <v>14584474210</v>
      </c>
      <c r="J123" s="34" t="n">
        <v>14625001807</v>
      </c>
      <c r="K123" s="34" t="n">
        <v>14643985009</v>
      </c>
      <c r="L123" s="34" t="n">
        <v>14642256679</v>
      </c>
      <c r="M123" s="34" t="n">
        <v>14677883872</v>
      </c>
      <c r="N123" s="34" t="n">
        <v>14622736517</v>
      </c>
      <c r="O123" s="32" t="n">
        <f aca="false">AVERAGE(E123:N123)/(1000*1000*1000)</f>
        <v>14.6406958455</v>
      </c>
      <c r="P123" s="12" t="n">
        <f aca="false">STDEV(E123:N123)/(1000*1000*1000)</f>
        <v>0.0253965534325942</v>
      </c>
      <c r="Q123" s="35" t="n">
        <f aca="false">P123/O123</f>
        <v>0.00173465480743527</v>
      </c>
    </row>
    <row r="124" customFormat="false" ht="15.75" hidden="false" customHeight="false" outlineLevel="0" collapsed="false">
      <c r="A124" s="32" t="s">
        <v>33</v>
      </c>
      <c r="B124" s="33" t="n">
        <v>100000000</v>
      </c>
      <c r="C124" s="32" t="s">
        <v>36</v>
      </c>
      <c r="D124" s="34" t="n">
        <v>4</v>
      </c>
      <c r="E124" s="34" t="n">
        <v>8989655430</v>
      </c>
      <c r="F124" s="34" t="n">
        <v>9102746325</v>
      </c>
      <c r="G124" s="34" t="n">
        <v>9336415420</v>
      </c>
      <c r="H124" s="34" t="n">
        <v>8962997576</v>
      </c>
      <c r="I124" s="34" t="n">
        <v>9037826992</v>
      </c>
      <c r="J124" s="34" t="n">
        <v>8911781531</v>
      </c>
      <c r="K124" s="34" t="n">
        <v>8941729638</v>
      </c>
      <c r="L124" s="34" t="n">
        <v>8990902892</v>
      </c>
      <c r="M124" s="34" t="n">
        <v>8943471231</v>
      </c>
      <c r="N124" s="34" t="n">
        <v>9018173042</v>
      </c>
      <c r="O124" s="32" t="n">
        <f aca="false">AVERAGE(E124:N124)/(1000*1000*1000)</f>
        <v>9.0235700077</v>
      </c>
      <c r="P124" s="12" t="n">
        <f aca="false">STDEV(E124:N124)/(1000*1000*1000)</f>
        <v>0.122868589347227</v>
      </c>
      <c r="Q124" s="35" t="n">
        <f aca="false">P124/O124</f>
        <v>0.0136164056179961</v>
      </c>
    </row>
    <row r="125" customFormat="false" ht="15.75" hidden="false" customHeight="false" outlineLevel="0" collapsed="false">
      <c r="A125" s="32" t="s">
        <v>33</v>
      </c>
      <c r="B125" s="33" t="n">
        <v>100000000</v>
      </c>
      <c r="C125" s="32" t="s">
        <v>36</v>
      </c>
      <c r="D125" s="34" t="n">
        <v>8</v>
      </c>
      <c r="E125" s="34" t="n">
        <v>7665090333</v>
      </c>
      <c r="F125" s="34" t="n">
        <v>7696584826</v>
      </c>
      <c r="G125" s="34" t="n">
        <v>7579469311</v>
      </c>
      <c r="H125" s="34" t="n">
        <v>7479374131</v>
      </c>
      <c r="I125" s="34" t="n">
        <v>7512334832</v>
      </c>
      <c r="J125" s="34" t="n">
        <v>7596438889</v>
      </c>
      <c r="K125" s="34" t="n">
        <v>7583965114</v>
      </c>
      <c r="L125" s="34" t="n">
        <v>7631890186</v>
      </c>
      <c r="M125" s="34" t="n">
        <v>7632898997</v>
      </c>
      <c r="N125" s="34" t="n">
        <v>7686858444</v>
      </c>
      <c r="O125" s="32" t="n">
        <f aca="false">AVERAGE(E125:N125)/(1000*1000*1000)</f>
        <v>7.6064905063</v>
      </c>
      <c r="P125" s="12" t="n">
        <f aca="false">STDEV(E125:N125)/(1000*1000*1000)</f>
        <v>0.0712701595869118</v>
      </c>
      <c r="Q125" s="35" t="n">
        <f aca="false">P125/O125</f>
        <v>0.0093696507644206</v>
      </c>
    </row>
    <row r="126" customFormat="false" ht="15.75" hidden="false" customHeight="false" outlineLevel="0" collapsed="false">
      <c r="A126" s="32" t="s">
        <v>33</v>
      </c>
      <c r="B126" s="33" t="n">
        <v>100000000</v>
      </c>
      <c r="C126" s="32" t="s">
        <v>37</v>
      </c>
      <c r="D126" s="34" t="n">
        <v>1</v>
      </c>
      <c r="E126" s="34" t="n">
        <v>16509539799</v>
      </c>
      <c r="F126" s="34" t="n">
        <v>16546130539</v>
      </c>
      <c r="G126" s="34" t="n">
        <v>16512821628</v>
      </c>
      <c r="H126" s="34" t="n">
        <v>16516740348</v>
      </c>
      <c r="I126" s="34" t="n">
        <v>16556634309</v>
      </c>
      <c r="J126" s="34" t="n">
        <v>16527888664</v>
      </c>
      <c r="K126" s="34" t="n">
        <v>16509499148</v>
      </c>
      <c r="L126" s="34" t="n">
        <v>16514816153</v>
      </c>
      <c r="M126" s="34" t="n">
        <v>16501069168</v>
      </c>
      <c r="N126" s="34" t="n">
        <v>16529294164</v>
      </c>
      <c r="O126" s="32" t="n">
        <f aca="false">AVERAGE(E126:N126)/(1000*1000*1000)</f>
        <v>16.522443392</v>
      </c>
      <c r="P126" s="12" t="n">
        <f aca="false">STDEV(E126:N126)/(1000*1000*1000)</f>
        <v>0.0175780015524283</v>
      </c>
      <c r="Q126" s="35" t="n">
        <f aca="false">P126/O126</f>
        <v>0.00106388632331096</v>
      </c>
    </row>
    <row r="127" customFormat="false" ht="15.75" hidden="false" customHeight="false" outlineLevel="0" collapsed="false">
      <c r="A127" s="32" t="s">
        <v>33</v>
      </c>
      <c r="B127" s="33" t="n">
        <v>100000000</v>
      </c>
      <c r="C127" s="32" t="s">
        <v>37</v>
      </c>
      <c r="D127" s="34" t="n">
        <v>2</v>
      </c>
      <c r="E127" s="34" t="n">
        <v>11809473097</v>
      </c>
      <c r="F127" s="34" t="n">
        <v>11846332772</v>
      </c>
      <c r="G127" s="34" t="n">
        <v>11760834261</v>
      </c>
      <c r="H127" s="34" t="n">
        <v>11852766632</v>
      </c>
      <c r="I127" s="34" t="n">
        <v>11837841600</v>
      </c>
      <c r="J127" s="34" t="n">
        <v>11850421955</v>
      </c>
      <c r="K127" s="34" t="n">
        <v>12009391657</v>
      </c>
      <c r="L127" s="34" t="n">
        <v>11830839072</v>
      </c>
      <c r="M127" s="34" t="n">
        <v>11899297978</v>
      </c>
      <c r="N127" s="34" t="n">
        <v>11898810428</v>
      </c>
      <c r="O127" s="32" t="n">
        <f aca="false">AVERAGE(E127:N127)/(1000*1000*1000)</f>
        <v>11.8596009452</v>
      </c>
      <c r="P127" s="12" t="n">
        <f aca="false">STDEV(E127:N127)/(1000*1000*1000)</f>
        <v>0.0661864999164579</v>
      </c>
      <c r="Q127" s="35" t="n">
        <f aca="false">P127/O127</f>
        <v>0.00558083701317504</v>
      </c>
    </row>
    <row r="128" customFormat="false" ht="15.75" hidden="false" customHeight="false" outlineLevel="0" collapsed="false">
      <c r="A128" s="32" t="s">
        <v>33</v>
      </c>
      <c r="B128" s="33" t="n">
        <v>100000000</v>
      </c>
      <c r="C128" s="32" t="s">
        <v>37</v>
      </c>
      <c r="D128" s="34" t="n">
        <v>4</v>
      </c>
      <c r="E128" s="34" t="n">
        <v>7538931643</v>
      </c>
      <c r="F128" s="34" t="n">
        <v>7573883555</v>
      </c>
      <c r="G128" s="34" t="n">
        <v>7515416063</v>
      </c>
      <c r="H128" s="34" t="n">
        <v>7520317517</v>
      </c>
      <c r="I128" s="34" t="n">
        <v>7543782065</v>
      </c>
      <c r="J128" s="34" t="n">
        <v>7674999945</v>
      </c>
      <c r="K128" s="34" t="n">
        <v>8146229616</v>
      </c>
      <c r="L128" s="34" t="n">
        <v>8506054950</v>
      </c>
      <c r="M128" s="34" t="n">
        <v>7481278896</v>
      </c>
      <c r="N128" s="34" t="n">
        <v>7530357465</v>
      </c>
      <c r="O128" s="32" t="n">
        <f aca="false">AVERAGE(E128:N128)/(1000*1000*1000)</f>
        <v>7.7031251715</v>
      </c>
      <c r="P128" s="12" t="n">
        <f aca="false">STDEV(E128:N128)/(1000*1000*1000)</f>
        <v>0.342960921073041</v>
      </c>
      <c r="Q128" s="35" t="n">
        <f aca="false">P128/O128</f>
        <v>0.0445223092494884</v>
      </c>
    </row>
    <row r="129" customFormat="false" ht="15.75" hidden="false" customHeight="false" outlineLevel="0" collapsed="false">
      <c r="A129" s="32" t="s">
        <v>33</v>
      </c>
      <c r="B129" s="33" t="n">
        <v>100000000</v>
      </c>
      <c r="C129" s="32" t="s">
        <v>37</v>
      </c>
      <c r="D129" s="34" t="n">
        <v>8</v>
      </c>
      <c r="E129" s="34" t="n">
        <v>6104120786</v>
      </c>
      <c r="F129" s="34" t="n">
        <v>6075407373</v>
      </c>
      <c r="G129" s="34" t="n">
        <v>6270987180</v>
      </c>
      <c r="H129" s="34" t="n">
        <v>6201882029</v>
      </c>
      <c r="I129" s="34" t="n">
        <v>6056750539</v>
      </c>
      <c r="J129" s="34" t="n">
        <v>6161161668</v>
      </c>
      <c r="K129" s="34" t="n">
        <v>6064933825</v>
      </c>
      <c r="L129" s="34" t="n">
        <v>6138844095</v>
      </c>
      <c r="M129" s="34" t="n">
        <v>6196639163</v>
      </c>
      <c r="N129" s="34" t="n">
        <v>6279731757</v>
      </c>
      <c r="O129" s="32" t="n">
        <f aca="false">AVERAGE(E129:N129)/(1000*1000*1000)</f>
        <v>6.1550458415</v>
      </c>
      <c r="P129" s="12" t="n">
        <f aca="false">STDEV(E129:N129)/(1000*1000*1000)</f>
        <v>0.0816022148579974</v>
      </c>
      <c r="Q129" s="35" t="n">
        <f aca="false">P129/O129</f>
        <v>0.0132577753211519</v>
      </c>
    </row>
    <row r="130" customFormat="false" ht="15.75" hidden="false" customHeight="false" outlineLevel="0" collapsed="false">
      <c r="A130" s="32" t="s">
        <v>33</v>
      </c>
      <c r="B130" s="33" t="n">
        <v>100000000</v>
      </c>
      <c r="C130" s="32" t="s">
        <v>38</v>
      </c>
      <c r="D130" s="34" t="n">
        <v>1</v>
      </c>
      <c r="E130" s="34" t="n">
        <v>16976168476</v>
      </c>
      <c r="F130" s="34" t="n">
        <v>16951326672</v>
      </c>
      <c r="G130" s="34" t="n">
        <v>17006284278</v>
      </c>
      <c r="H130" s="34" t="n">
        <v>17018050242</v>
      </c>
      <c r="I130" s="34" t="n">
        <v>16952724328</v>
      </c>
      <c r="J130" s="34" t="n">
        <v>17001812530</v>
      </c>
      <c r="K130" s="34" t="n">
        <v>16957404444</v>
      </c>
      <c r="L130" s="34" t="n">
        <v>16987351194</v>
      </c>
      <c r="M130" s="34" t="n">
        <v>16967540730</v>
      </c>
      <c r="N130" s="34" t="n">
        <v>16953682232</v>
      </c>
      <c r="O130" s="32" t="n">
        <f aca="false">AVERAGE(E130:N130)/(1000*1000*1000)</f>
        <v>16.9772345126</v>
      </c>
      <c r="P130" s="12" t="n">
        <f aca="false">STDEV(E130:N130)/(1000*1000*1000)</f>
        <v>0.0247907948173066</v>
      </c>
      <c r="Q130" s="35" t="n">
        <f aca="false">P130/O130</f>
        <v>0.00146023751977436</v>
      </c>
    </row>
    <row r="131" customFormat="false" ht="15.75" hidden="false" customHeight="false" outlineLevel="0" collapsed="false">
      <c r="A131" s="32" t="s">
        <v>33</v>
      </c>
      <c r="B131" s="33" t="n">
        <v>100000000</v>
      </c>
      <c r="C131" s="32" t="s">
        <v>38</v>
      </c>
      <c r="D131" s="34" t="n">
        <v>2</v>
      </c>
      <c r="E131" s="34" t="n">
        <v>12109603216</v>
      </c>
      <c r="F131" s="34" t="n">
        <v>11949192967</v>
      </c>
      <c r="G131" s="34" t="n">
        <v>12040448039</v>
      </c>
      <c r="H131" s="34" t="n">
        <v>12172455606</v>
      </c>
      <c r="I131" s="34" t="n">
        <v>12029058430</v>
      </c>
      <c r="J131" s="34" t="n">
        <v>12052605806</v>
      </c>
      <c r="K131" s="34" t="n">
        <v>12107851107</v>
      </c>
      <c r="L131" s="34" t="n">
        <v>12038448376</v>
      </c>
      <c r="M131" s="34" t="n">
        <v>12083439267</v>
      </c>
      <c r="N131" s="34" t="n">
        <v>12250062276</v>
      </c>
      <c r="O131" s="32" t="n">
        <f aca="false">AVERAGE(E131:N131)/(1000*1000*1000)</f>
        <v>12.083316509</v>
      </c>
      <c r="P131" s="12" t="n">
        <f aca="false">STDEV(E131:N131)/(1000*1000*1000)</f>
        <v>0.0835131047421382</v>
      </c>
      <c r="Q131" s="35" t="n">
        <f aca="false">P131/O131</f>
        <v>0.00691143898117171</v>
      </c>
    </row>
    <row r="132" customFormat="false" ht="15.75" hidden="false" customHeight="false" outlineLevel="0" collapsed="false">
      <c r="A132" s="32" t="s">
        <v>33</v>
      </c>
      <c r="B132" s="33" t="n">
        <v>100000000</v>
      </c>
      <c r="C132" s="32" t="s">
        <v>38</v>
      </c>
      <c r="D132" s="34" t="n">
        <v>4</v>
      </c>
      <c r="E132" s="34" t="n">
        <v>7719750047</v>
      </c>
      <c r="F132" s="34" t="n">
        <v>7736110134</v>
      </c>
      <c r="G132" s="34" t="n">
        <v>8415880588</v>
      </c>
      <c r="H132" s="34" t="n">
        <v>7751788071</v>
      </c>
      <c r="I132" s="34" t="n">
        <v>7731592588</v>
      </c>
      <c r="J132" s="34" t="n">
        <v>7931221825</v>
      </c>
      <c r="K132" s="34" t="n">
        <v>7739496185</v>
      </c>
      <c r="L132" s="34" t="n">
        <v>7736703266</v>
      </c>
      <c r="M132" s="34" t="n">
        <v>7968513739</v>
      </c>
      <c r="N132" s="34" t="n">
        <v>7771239738</v>
      </c>
      <c r="O132" s="32" t="n">
        <f aca="false">AVERAGE(E132:N132)/(1000*1000*1000)</f>
        <v>7.8502296181</v>
      </c>
      <c r="P132" s="12" t="n">
        <f aca="false">STDEV(E132:N132)/(1000*1000*1000)</f>
        <v>0.217489482709182</v>
      </c>
      <c r="Q132" s="35" t="n">
        <f aca="false">P132/O132</f>
        <v>0.0277048562003491</v>
      </c>
    </row>
    <row r="133" customFormat="false" ht="15.75" hidden="false" customHeight="false" outlineLevel="0" collapsed="false">
      <c r="A133" s="32" t="s">
        <v>33</v>
      </c>
      <c r="B133" s="33" t="n">
        <v>100000000</v>
      </c>
      <c r="C133" s="32" t="s">
        <v>38</v>
      </c>
      <c r="D133" s="34" t="n">
        <v>8</v>
      </c>
      <c r="E133" s="34" t="n">
        <v>6362935803</v>
      </c>
      <c r="F133" s="34" t="n">
        <v>6412568986</v>
      </c>
      <c r="G133" s="34" t="n">
        <v>6486578030</v>
      </c>
      <c r="H133" s="34" t="n">
        <v>6493603002</v>
      </c>
      <c r="I133" s="34" t="n">
        <v>6625540978</v>
      </c>
      <c r="J133" s="34" t="n">
        <v>6337238135</v>
      </c>
      <c r="K133" s="34" t="n">
        <v>6452060424</v>
      </c>
      <c r="L133" s="34" t="n">
        <v>6332618451</v>
      </c>
      <c r="M133" s="34" t="n">
        <v>6591337921</v>
      </c>
      <c r="N133" s="34" t="n">
        <v>6417393770</v>
      </c>
      <c r="O133" s="32" t="n">
        <f aca="false">AVERAGE(E133:N133)/(1000*1000*1000)</f>
        <v>6.45118755</v>
      </c>
      <c r="P133" s="12" t="n">
        <f aca="false">STDEV(E133:N133)/(1000*1000*1000)</f>
        <v>0.100309768670177</v>
      </c>
      <c r="Q133" s="35" t="n">
        <f aca="false">P133/O133</f>
        <v>0.0155490392881505</v>
      </c>
    </row>
  </sheetData>
  <mergeCells count="17">
    <mergeCell ref="A1:A3"/>
    <mergeCell ref="B1:B3"/>
    <mergeCell ref="C1:K1"/>
    <mergeCell ref="L1:S1"/>
    <mergeCell ref="C2:C3"/>
    <mergeCell ref="D2:G2"/>
    <mergeCell ref="H2:K2"/>
    <mergeCell ref="L2:O2"/>
    <mergeCell ref="P2:S2"/>
    <mergeCell ref="D10:G10"/>
    <mergeCell ref="H10:K10"/>
    <mergeCell ref="L10:O10"/>
    <mergeCell ref="P10:S10"/>
    <mergeCell ref="D18:G18"/>
    <mergeCell ref="H18:K18"/>
    <mergeCell ref="L18:O18"/>
    <mergeCell ref="P18:S18"/>
  </mergeCells>
  <conditionalFormatting sqref="Q85:Q133">
    <cfRule type="cellIs" priority="2" operator="greaterThanOrEqual" aboveAverage="0" equalAverage="0" bottom="0" percent="0" rank="0" text="" dxfId="0">
      <formula>"100%"</formula>
    </cfRule>
  </conditionalFormatting>
  <conditionalFormatting sqref="R89">
    <cfRule type="expression" priority="3" aboveAverage="0" equalAverage="0" bottom="0" percent="0" rank="0" text="" dxfId="1">
      <formula>LEN(TRIM(R89))&gt;0</formula>
    </cfRule>
  </conditionalFormatting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language>en-NZ</dc:language>
  <cp:revision>0</cp:revision>
</cp:coreProperties>
</file>